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0876F17D-B853-4383-A602-AB823A2D26ED}" xr6:coauthVersionLast="47" xr6:coauthVersionMax="47" xr10:uidLastSave="{00000000-0000-0000-0000-000000000000}"/>
  <bookViews>
    <workbookView xWindow="-120" yWindow="-120" windowWidth="29040" windowHeight="15840" tabRatio="952"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<sst xmlns="http://schemas.openxmlformats.org/spreadsheetml/2006/main" count="2398" uniqueCount="499">
  <si>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</si>
  <si>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</si>
  <si>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</si>
  <si>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</si>
  <si>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</si>
  <si>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</si>
  <si>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</si>
  <si>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</si>
  <si>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</si>
  <si>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</si>
  <si>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</si>
  <si>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</si>
  <si>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</si>
  <si>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</si>
  <si>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</si>
  <si>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</si>
  <si>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</si>
  <si>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</si>
  <si>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</si>
  <si>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</si>
  <si>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</si>
  <si>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</si>
  <si>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</si>
  <si>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</si>
  <si>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</si>
  <si>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</si>
  <si>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</si>
  <si>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</si>
  <si>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</si>
  <si>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</si>
  <si>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</si>
  <si>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</si>
  <si>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</si>
  <si>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</si>
  <si>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</si>
  <si>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</si>
  <si>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</si>
  <si>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</si>
  <si>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</si>
  <si>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</si>
  <si>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</si>
  <si>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</si>
  <si>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</si>
  <si>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</si>
  <si>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</si>
  <si>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</si>
  <si>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</si>
  <si>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</si>
  <si>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</si>
  <si>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</si>
  <si>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</si>
  <si>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</si>
  <si>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</si>
  <si>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</si>
  <si>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</si>
  <si>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</si>
  <si>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</si>
  <si>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</si>
  <si>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</si>
  <si>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</si>
  <si>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</si>
  <si>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</si>
  <si>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</si>
  <si>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</si>
  <si>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</si>
  <si>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</si>
  <si>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</si>
  <si>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</si>
  <si>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</si>
  <si>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</si>
  <si>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</si>
  <si>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</si>
  <si>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</si>
  <si>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</si>
  <si>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</si>
  <si>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</si>
  <si>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</si>
  <si>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</si>
  <si>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</si>
  <si>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</si>
  <si>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</si>
  <si>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</si>
  <si>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</si>
  <si>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</si>
  <si>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</si>
  <si>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</si>
  <si>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</si>
  <si>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</si>
  <si>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</si>
  <si>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</si>
  <si>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</si>
  <si>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</si>
  <si>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</si>
  <si>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</si>
  <si>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</si>
  <si>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</si>
  <si>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</si>
  <si>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</si>
  <si>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</si>
  <si>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</si>
  <si>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</si>
  <si>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</si>
  <si>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</si>
  <si>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</si>
  <si>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</si>
  <si>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</si>
  <si>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</si>
  <si>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</si>
  <si>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</si>
  <si>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</si>
  <si>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</si>
  <si>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</si>
  <si>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</si>
  <si>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</si>
  <si>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</si>
  <si>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</si>
  <si>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</si>
  <si>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</si>
  <si>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</si>
  <si>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</si>
  <si>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</si>
  <si>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</si>
  <si>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</si>
  <si>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</si>
  <si>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</si>
  <si>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</si>
  <si>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</si>
  <si>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</si>
  <si>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</si>
  <si>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</si>
  <si>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</si>
  <si>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</si>
  <si>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</si>
  <si>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</si>
  <si>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</si>
  <si>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</si>
  <si>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</si>
  <si>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</si>
  <si>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</si>
  <si>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</si>
  <si>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</si>
  <si>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</si>
  <si>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</si>
  <si>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</si>
  <si>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</si>
  <si>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</si>
  <si>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</si>
  <si>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</si>
  <si>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</si>
  <si>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</si>
  <si>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</si>
  <si>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</si>
  <si>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</si>
  <si>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</si>
  <si>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</si>
  <si>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</si>
  <si>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</si>
  <si>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</si>
  <si>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</si>
  <si>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</si>
  <si>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</si>
  <si>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</si>
  <si>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</si>
  <si>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</si>
  <si>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</si>
  <si>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</si>
  <si>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</si>
  <si>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</si>
  <si>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</si>
  <si>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</si>
  <si>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</si>
  <si>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</si>
  <si>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</si>
  <si>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</si>
  <si>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</si>
  <si>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</si>
  <si>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</si>
  <si>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</si>
  <si>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</si>
  <si>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</si>
  <si>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</si>
  <si>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</si>
  <si>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</si>
  <si>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</si>
  <si>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</si>
  <si>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</si>
  <si>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</si>
  <si>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</si>
  <si>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</si>
  <si>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</si>
  <si>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</si>
  <si>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</si>
  <si>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</si>
  <si>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</si>
  <si>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</si>
  <si>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</si>
  <si>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</si>
  <si>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</si>
  <si>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</si>
  <si>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</si>
  <si>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</si>
  <si>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</si>
  <si>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</si>
  <si>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</si>
  <si>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</si>
  <si>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</si>
  <si>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</si>
  <si>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</si>
  <si>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</si>
  <si>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</si>
  <si>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</si>
  <si>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</si>
  <si>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</si>
  <si>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</si>
  <si>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</si>
  <si>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</si>
  <si>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</si>
  <si>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</si>
  <si>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</si>
  <si>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</si>
  <si>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</si>
  <si>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</si>
  <si>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</si>
  <si>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</si>
  <si>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</si>
  <si>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</si>
  <si>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</si>
  <si>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</si>
  <si>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</si>
  <si>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</si>
  <si>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</si>
  <si>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</si>
  <si>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</si>
  <si>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</si>
  <si>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</si>
  <si>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</si>
  <si>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</si>
  <si>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</si>
  <si>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</si>
  <si>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</si>
  <si>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</si>
  <si>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</si>
  <si>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</si>
  <si>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</si>
  <si>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</si>
  <si>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</si>
  <si>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</si>
  <si>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</si>
  <si>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</si>
  <si>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</si>
  <si>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</si>
  <si>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</si>
  <si>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</si>
  <si>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</si>
  <si>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</si>
  <si>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</si>
  <si>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</si>
  <si>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</si>
  <si>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</si>
  <si>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</si>
  <si>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</si>
  <si>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</si>
  <si>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</si>
  <si>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</si>
  <si>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</si>
  <si>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</si>
  <si>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</si>
  <si>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</si>
  <si>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</si>
  <si>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</si>
  <si>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</si>
  <si>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</si>
  <si>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</si>
  <si>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</si>
  <si>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</si>
  <si>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</si>
  <si>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</si>
  <si>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</si>
  <si>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</si>
  <si>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</si>
  <si>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</si>
  <si>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</si>
  <si>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</si>
  <si>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</si>
  <si>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</si>
  <si>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</si>
  <si>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</si>
  <si>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</si>
  <si>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</si>
  <si>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</si>
  <si>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</si>
  <si>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</si>
  <si>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</si>
  <si>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</si>
  <si>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</si>
  <si>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</si>
  <si>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</si>
  <si>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</si>
  <si>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</si>
  <si>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</si>
  <si>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</si>
  <si>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</si>
  <si>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</si>
  <si>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</si>
  <si>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</si>
  <si>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</si>
  <si>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</si>
  <si>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</si>
  <si>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</si>
  <si>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</si>
  <si>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</si>
  <si>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</si>
  <si>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</si>
  <si>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</si>
  <si>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</si>
  <si>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</si>
  <si>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</si>
  <si>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</si>
  <si>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</si>
  <si>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</si>
  <si>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</si>
  <si>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</si>
  <si>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</si>
  <si>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</si>
  <si>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</si>
  <si>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</si>
  <si>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</si>
  <si>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</si>
  <si>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</si>
  <si>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</si>
  <si>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</si>
  <si>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</si>
  <si>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</si>
  <si>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</si>
  <si>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</si>
  <si>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</si>
  <si>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</si>
  <si>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</si>
  <si>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</si>
  <si>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</si>
  <si>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</si>
  <si>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</si>
  <si>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</si>
  <si>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</si>
  <si>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</si>
  <si>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</si>
  <si>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</si>
  <si>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</si>
  <si>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</si>
  <si>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</si>
  <si>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</si>
  <si>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</si>
  <si>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</si>
  <si>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</si>
  <si>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</si>
  <si>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</si>
  <si>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</si>
  <si>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</si>
  <si>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</si>
  <si>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</si>
  <si>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</si>
  <si>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</si>
  <si>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</si>
  <si>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</si>
  <si>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</si>
  <si>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</si>
  <si>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</si>
  <si>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</si>
  <si>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</si>
  <si>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</si>
  <si>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</si>
  <si>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</si>
  <si>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</si>
  <si>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</si>
  <si>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</si>
  <si>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</si>
  <si>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</si>
  <si>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</si>
  <si>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</si>
  <si>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</si>
  <si>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</si>
  <si>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</si>
  <si>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</si>
  <si>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</si>
  <si>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</si>
  <si>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</si>
  <si>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</si>
  <si>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</si>
  <si>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</si>
  <si>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</si>
  <si>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</si>
  <si>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</si>
  <si>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</si>
  <si>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</si>
  <si>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</si>
  <si>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</si>
  <si>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</si>
  <si>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</si>
  <si>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</si>
  <si>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</si>
  <si>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</si>
  <si>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</si>
  <si>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</si>
  <si>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</si>
  <si>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</si>
  <si>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</si>
  <si>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</si>
  <si>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</si>
  <si>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</si>
  <si>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</si>
  <si>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</si>
  <si>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</si>
  <si>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</si>
  <si>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</si>
  <si>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</si>
  <si>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</si>
  <si>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</si>
  <si>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</si>
  <si>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</si>
  <si>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</si>
  <si>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</si>
  <si>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</si>
  <si>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</si>
  <si>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</si>
  <si>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</si>
  <si>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</si>
  <si>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</si>
  <si>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</si>
  <si>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</si>
  <si>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</si>
  <si>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</si>
  <si>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</si>
  <si>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</si>
  <si>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</si>
  <si>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</si>
  <si>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</si>
  <si>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</si>
  <si>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</si>
  <si>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</si>
  <si>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</si>
  <si>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</si>
  <si>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</si>
  <si>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</si>
  <si>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</si>
  <si>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</si>
  <si>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</si>
  <si>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</si>
  <si>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</si>
  <si>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</si>
  <si>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</si>
  <si>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</si>
  <si>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</si>
  <si>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</si>
  <si>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</si>
  <si>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</si>
  <si>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</si>
  <si>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</si>
  <si>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</si>
  <si>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</si>
  <si>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</si>
  <si>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</si>
  <si>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</si>
  <si>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</si>
  <si>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</si>
  <si>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</si>
  <si>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</si>
  <si>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</si>
  <si>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</si>
  <si>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</si>
  <si>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</si>
  <si>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</si>
  <si>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</si>
  <si>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</si>
  <si>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</si>
  <si>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</si>
  <si>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</si>
  <si>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</si>
  <si>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</si>
  <si>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</si>
  <si>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</si>
  <si>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</si>
  <si>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</si>
  <si>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</si>
  <si>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</si>
  <si>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</si>
  <si>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</si>
  <si>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</si>
  <si>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</si>
  <si>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</si>
  <si>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1957</t>
  </si>
  <si>
    <t>2029 год</t>
  </si>
  <si>
    <t>2028 год</t>
  </si>
  <si>
    <t>2025 год</t>
  </si>
  <si>
    <t>Год раскрытия информации: 2029 год</t>
  </si>
  <si>
    <t>R_ДЭСК_48</t>
  </si>
  <si>
    <t xml:space="preserve">Реконтрукция ВЛ-0,4 кВ ф. "Тургенева" КТП № 6 ПС "ЛДК" Ф. № 10  г. Дальнереченск                      </t>
  </si>
  <si>
    <t>Реконструкция не изолированного провода АС-50 на СИП-2 3*70+1*50 850 м.</t>
  </si>
  <si>
    <t>3042,01274 тыс.руб.</t>
  </si>
  <si>
    <t xml:space="preserve"> СИП-2 3*70+1*50 850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</si>
</sst>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2"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tabSelected="1" view="pageBreakPreview" topLeftCell="A46" zoomScale="110" zoomScaleSheetLayoutView="110" workbookViewId="0">
      <selection activeCell="C48" sqref="C48"/>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6" t="s">
        <v>488</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473</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494</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495</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496</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3042,01274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J30" sqref="J30"/>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6" t="s">
        <v>488</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R_ДЭСК_48</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 xml:space="preserve">Реконтрукция ВЛ-0,4 кВ ф. "Тургенева" КТП № 6 ПС "ЛДК" Ф. № 10  г. Дальнереченск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7" t="s">
        <v>7</v>
      </c>
      <c r="B21" s="203" t="s">
        <v>77</v>
      </c>
      <c r="C21" s="204"/>
      <c r="D21" s="203" t="s">
        <v>78</v>
      </c>
      <c r="E21" s="204"/>
      <c r="F21" s="210" t="s">
        <v>67</v>
      </c>
      <c r="G21" s="211"/>
      <c r="H21" s="211"/>
      <c r="I21" s="212"/>
      <c r="J21" s="207" t="s">
        <v>79</v>
      </c>
      <c r="K21" s="203" t="s">
        <v>80</v>
      </c>
      <c r="L21" s="204"/>
      <c r="M21" s="203" t="s">
        <v>81</v>
      </c>
      <c r="N21" s="204"/>
      <c r="O21" s="203" t="s">
        <v>82</v>
      </c>
      <c r="P21" s="204"/>
      <c r="Q21" s="203" t="s">
        <v>83</v>
      </c>
      <c r="R21" s="204"/>
      <c r="S21" s="207" t="s">
        <v>84</v>
      </c>
      <c r="T21" s="207" t="s">
        <v>85</v>
      </c>
      <c r="U21" s="207" t="s">
        <v>86</v>
      </c>
      <c r="V21" s="203" t="s">
        <v>87</v>
      </c>
      <c r="W21" s="204"/>
      <c r="X21" s="210" t="s">
        <v>68</v>
      </c>
      <c r="Y21" s="211"/>
      <c r="Z21" s="210" t="s">
        <v>69</v>
      </c>
      <c r="AA21" s="211"/>
    </row>
    <row r="22" spans="1:27" ht="216" customHeight="1" x14ac:dyDescent="0.25">
      <c r="A22" s="209"/>
      <c r="B22" s="205"/>
      <c r="C22" s="206"/>
      <c r="D22" s="205"/>
      <c r="E22" s="206"/>
      <c r="F22" s="210" t="s">
        <v>88</v>
      </c>
      <c r="G22" s="212"/>
      <c r="H22" s="210" t="s">
        <v>89</v>
      </c>
      <c r="I22" s="212"/>
      <c r="J22" s="208"/>
      <c r="K22" s="205"/>
      <c r="L22" s="206"/>
      <c r="M22" s="205"/>
      <c r="N22" s="206"/>
      <c r="O22" s="205"/>
      <c r="P22" s="206"/>
      <c r="Q22" s="205"/>
      <c r="R22" s="206"/>
      <c r="S22" s="208"/>
      <c r="T22" s="208"/>
      <c r="U22" s="208"/>
      <c r="V22" s="205"/>
      <c r="W22" s="206"/>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0" t="s">
        <v>482</v>
      </c>
      <c r="C25" s="180" t="s">
        <v>482</v>
      </c>
      <c r="D25" s="180" t="s">
        <v>482</v>
      </c>
      <c r="E25" s="180" t="s">
        <v>482</v>
      </c>
      <c r="F25" s="145">
        <v>0.4</v>
      </c>
      <c r="G25" s="146">
        <v>0.4</v>
      </c>
      <c r="H25" s="146">
        <v>0.4</v>
      </c>
      <c r="I25" s="146">
        <v>0.4</v>
      </c>
      <c r="J25" s="147" t="s">
        <v>489</v>
      </c>
      <c r="K25" s="147" t="s">
        <v>10</v>
      </c>
      <c r="L25" s="148" t="s">
        <v>10</v>
      </c>
      <c r="M25" s="148" t="s">
        <v>484</v>
      </c>
      <c r="N25" s="145">
        <v>70</v>
      </c>
      <c r="O25" s="145" t="s">
        <v>485</v>
      </c>
      <c r="P25" s="145" t="s">
        <v>469</v>
      </c>
      <c r="Q25" s="145">
        <v>0.81</v>
      </c>
      <c r="R25" s="146">
        <v>0.85</v>
      </c>
      <c r="S25" s="147" t="s">
        <v>463</v>
      </c>
      <c r="T25" s="147" t="s">
        <v>463</v>
      </c>
      <c r="U25" s="147" t="s">
        <v>463</v>
      </c>
      <c r="V25" s="145" t="s">
        <v>486</v>
      </c>
      <c r="W25" s="145" t="s">
        <v>468</v>
      </c>
      <c r="X25" s="149" t="s">
        <v>463</v>
      </c>
      <c r="Y25" s="149" t="s">
        <v>463</v>
      </c>
      <c r="Z25" s="149" t="s">
        <v>463</v>
      </c>
      <c r="AA25" s="149" t="s">
        <v>463</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6" t="s">
        <v>488</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R_ДЭСК_48</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 xml:space="preserve">Реконтрукция ВЛ-0,4 кВ ф. "Тургенева" КТП № 6 ПС "ЛДК" Ф. № 10  г. Дальнереченск                      </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3*70+1*50 850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3042,01274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22" t="s">
        <v>488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90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6"/>
      <c r="AB6" s="116"/>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24" t="s">
        <v>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8"/>
      <c r="AB9" s="11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6"/>
      <c r="AB10" s="116"/>
    </row>
    <row r="11" spans="1:28" ht="15.75" x14ac:dyDescent="0.25">
      <c r="A11" s="200" t="str">
        <f>'1. паспорт местоположение'!A12</f>
        <v>R_ДЭСК_48</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8"/>
      <c r="AB12" s="118"/>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2"/>
      <c r="AB13" s="12"/>
    </row>
    <row r="14" spans="1:28" ht="15.75" x14ac:dyDescent="0.25">
      <c r="A14" s="214" t="str">
        <f>'1. паспорт местоположение'!$A$15</f>
        <v xml:space="preserve">Реконтрукция ВЛ-0,4 кВ ф. "Тургенева" КТП № 6 ПС "ЛДК" Ф. № 10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8"/>
      <c r="AB15" s="118"/>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3"/>
      <c r="AB16" s="13"/>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3"/>
      <c r="AB17" s="13"/>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
      <c r="AB18" s="13"/>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3"/>
      <c r="AB19" s="13"/>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3"/>
      <c r="AB20" s="13"/>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3"/>
      <c r="AB21" s="13"/>
    </row>
    <row r="22" spans="1:28" x14ac:dyDescent="0.25">
      <c r="A22" s="221" t="s">
        <v>102</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4"/>
      <c r="AB22" s="14"/>
    </row>
    <row r="23" spans="1:28" ht="15" customHeight="1" x14ac:dyDescent="0.25">
      <c r="A23" s="216" t="s">
        <v>103</v>
      </c>
      <c r="B23" s="217"/>
      <c r="C23" s="217"/>
      <c r="D23" s="217"/>
      <c r="E23" s="217"/>
      <c r="F23" s="217"/>
      <c r="G23" s="217"/>
      <c r="H23" s="217"/>
      <c r="I23" s="217"/>
      <c r="J23" s="217"/>
      <c r="K23" s="217"/>
      <c r="L23" s="218"/>
      <c r="M23" s="219" t="s">
        <v>104</v>
      </c>
      <c r="N23" s="219"/>
      <c r="O23" s="219"/>
      <c r="P23" s="219"/>
      <c r="Q23" s="219"/>
      <c r="R23" s="219"/>
      <c r="S23" s="219"/>
      <c r="T23" s="219"/>
      <c r="U23" s="219"/>
      <c r="V23" s="219"/>
      <c r="W23" s="219"/>
      <c r="X23" s="219"/>
      <c r="Y23" s="219"/>
      <c r="Z23" s="219"/>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2"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C23" sqref="C23"/>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0" t="s">
        <v>467</v>
      </c>
      <c r="M3" s="230"/>
      <c r="N3" s="230"/>
    </row>
    <row r="4" spans="1:27" s="1" customFormat="1" ht="18.75" x14ac:dyDescent="0.3">
      <c r="A4" s="89"/>
      <c r="B4" s="89"/>
      <c r="K4" s="23"/>
    </row>
    <row r="5" spans="1:27" s="1" customFormat="1" ht="15.75" x14ac:dyDescent="0.2">
      <c r="A5" s="196" t="s">
        <v>488</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R_ДЭСК_48</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31" t="str">
        <f>'1. паспорт местоположение'!$A$15</f>
        <v xml:space="preserve">Реконтрукция ВЛ-0,4 кВ ф. "Тургенева" КТП № 6 ПС "ЛДК" Ф. № 10  г. Дальнереченск                      </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23" t="s">
        <v>129</v>
      </c>
      <c r="B18" s="223"/>
      <c r="C18" s="223"/>
      <c r="D18" s="223"/>
      <c r="E18" s="223"/>
      <c r="F18" s="223"/>
      <c r="G18" s="223"/>
      <c r="H18" s="223"/>
      <c r="I18" s="223"/>
      <c r="J18" s="223"/>
      <c r="K18" s="223"/>
      <c r="L18" s="223"/>
      <c r="M18" s="223"/>
      <c r="N18" s="223"/>
      <c r="O18" s="97"/>
      <c r="P18" s="97"/>
      <c r="Q18" s="97"/>
      <c r="R18" s="97"/>
      <c r="S18" s="97"/>
      <c r="T18" s="97"/>
      <c r="U18" s="97"/>
      <c r="V18" s="97"/>
      <c r="W18" s="97"/>
      <c r="X18" s="97"/>
      <c r="Y18" s="97"/>
    </row>
    <row r="19" spans="1:25" s="95" customFormat="1" ht="78" customHeight="1" x14ac:dyDescent="0.2">
      <c r="A19" s="226" t="s">
        <v>7</v>
      </c>
      <c r="B19" s="226" t="s">
        <v>130</v>
      </c>
      <c r="C19" s="226" t="s">
        <v>131</v>
      </c>
      <c r="D19" s="226" t="s">
        <v>132</v>
      </c>
      <c r="E19" s="227" t="s">
        <v>133</v>
      </c>
      <c r="F19" s="228"/>
      <c r="G19" s="228"/>
      <c r="H19" s="228"/>
      <c r="I19" s="229"/>
      <c r="J19" s="227" t="s">
        <v>134</v>
      </c>
      <c r="K19" s="228"/>
      <c r="L19" s="228"/>
      <c r="M19" s="228"/>
      <c r="N19" s="229"/>
      <c r="O19" s="96"/>
      <c r="P19" s="96"/>
      <c r="Q19" s="96"/>
      <c r="R19" s="96"/>
      <c r="S19" s="96"/>
      <c r="T19" s="96"/>
      <c r="U19" s="96"/>
      <c r="V19" s="96"/>
    </row>
    <row r="20" spans="1:25" s="95" customFormat="1" ht="51" customHeight="1" x14ac:dyDescent="0.2">
      <c r="A20" s="226"/>
      <c r="B20" s="226"/>
      <c r="C20" s="226"/>
      <c r="D20" s="226"/>
      <c r="E20" s="106" t="s">
        <v>135</v>
      </c>
      <c r="F20" s="106" t="s">
        <v>136</v>
      </c>
      <c r="G20" s="106" t="s">
        <v>137</v>
      </c>
      <c r="H20" s="106" t="s">
        <v>138</v>
      </c>
      <c r="I20" s="106" t="s">
        <v>139</v>
      </c>
      <c r="J20" s="190">
        <v>2025</v>
      </c>
      <c r="K20" s="190">
        <v>2026</v>
      </c>
      <c r="L20" s="190">
        <v>2027</v>
      </c>
      <c r="M20" s="190">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P27" sqref="P27"/>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0" t="s">
        <v>467</v>
      </c>
      <c r="S3" s="230"/>
      <c r="T3" s="230"/>
      <c r="U3" s="230"/>
      <c r="V3" s="18"/>
    </row>
    <row r="4" spans="1:22" ht="16.5" customHeight="1" x14ac:dyDescent="0.2">
      <c r="A4" s="21"/>
      <c r="B4" s="21"/>
    </row>
    <row r="5" spans="1:22" ht="16.5" customHeight="1" x14ac:dyDescent="0.25">
      <c r="A5" s="234" t="s">
        <v>488</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R_ДЭСК_48</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 xml:space="preserve">Реконтрукция ВЛ-0,4 кВ ф. "Тургенева" КТП № 6 ПС "ЛДК" Ф. № 10  г. Дальнереченск                      </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3">
        <v>2493.45307</v>
      </c>
    </row>
    <row r="23" spans="1:22" x14ac:dyDescent="0.2">
      <c r="A23" s="29" t="s">
        <v>147</v>
      </c>
      <c r="B23" s="151" t="s">
        <v>463</v>
      </c>
    </row>
    <row r="24" spans="1:22" x14ac:dyDescent="0.2">
      <c r="A24" s="29" t="s">
        <v>148</v>
      </c>
      <c r="B24" s="184">
        <v>15</v>
      </c>
    </row>
    <row r="25" spans="1:22" ht="12" thickBot="1" x14ac:dyDescent="0.25">
      <c r="A25" s="29" t="s">
        <v>149</v>
      </c>
      <c r="B25" s="185">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0" zoomScale="70" zoomScaleSheetLayoutView="70" workbookViewId="0">
      <selection activeCell="D31" sqref="D31"/>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1" t="s">
        <v>467</v>
      </c>
      <c r="K3" s="162"/>
      <c r="L3" s="162"/>
      <c r="M3" s="162"/>
    </row>
    <row r="4" spans="1:42" ht="18.75" x14ac:dyDescent="0.3">
      <c r="I4" s="23"/>
    </row>
    <row r="5" spans="1:42" x14ac:dyDescent="0.25">
      <c r="A5" s="251" t="s">
        <v>488</v>
      </c>
      <c r="B5" s="251"/>
      <c r="C5" s="251"/>
      <c r="D5" s="251"/>
      <c r="E5" s="251"/>
      <c r="F5" s="251"/>
      <c r="G5" s="251"/>
      <c r="H5" s="251"/>
      <c r="I5" s="251"/>
      <c r="J5" s="25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R_ДЭСК_48</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 xml:space="preserve">Реконтрукция ВЛ-0,4 кВ ф. "Тургенева" КТП № 6 ПС "ЛДК" Ф. № 10  г. Дальнереченск                      </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50" t="s">
        <v>209</v>
      </c>
      <c r="B19" s="250"/>
      <c r="C19" s="250"/>
      <c r="D19" s="250"/>
      <c r="E19" s="250"/>
      <c r="F19" s="250"/>
      <c r="G19" s="250"/>
      <c r="H19" s="250"/>
      <c r="I19" s="250"/>
      <c r="J19" s="250"/>
    </row>
    <row r="20" spans="1:10" x14ac:dyDescent="0.25">
      <c r="A20" s="50"/>
      <c r="B20" s="50"/>
      <c r="C20" s="124"/>
      <c r="D20" s="124"/>
      <c r="E20" s="124"/>
      <c r="F20" s="124"/>
      <c r="G20" s="124"/>
      <c r="H20" s="124"/>
      <c r="I20" s="124"/>
      <c r="J20" s="124"/>
    </row>
    <row r="21" spans="1:10" ht="28.5" customHeight="1" x14ac:dyDescent="0.25">
      <c r="A21" s="244" t="s">
        <v>210</v>
      </c>
      <c r="B21" s="244" t="s">
        <v>211</v>
      </c>
      <c r="C21" s="245" t="s">
        <v>212</v>
      </c>
      <c r="D21" s="245"/>
      <c r="E21" s="245"/>
      <c r="F21" s="245"/>
      <c r="G21" s="246" t="s">
        <v>213</v>
      </c>
      <c r="H21" s="247" t="s">
        <v>214</v>
      </c>
      <c r="I21" s="244" t="s">
        <v>215</v>
      </c>
      <c r="J21" s="240" t="s">
        <v>216</v>
      </c>
    </row>
    <row r="22" spans="1:10" ht="58.5" customHeight="1" x14ac:dyDescent="0.25">
      <c r="A22" s="244"/>
      <c r="B22" s="244"/>
      <c r="C22" s="241" t="s">
        <v>217</v>
      </c>
      <c r="D22" s="241"/>
      <c r="E22" s="242" t="s">
        <v>218</v>
      </c>
      <c r="F22" s="243"/>
      <c r="G22" s="246"/>
      <c r="H22" s="248"/>
      <c r="I22" s="244"/>
      <c r="J22" s="240"/>
    </row>
    <row r="23" spans="1:10" x14ac:dyDescent="0.25">
      <c r="A23" s="244"/>
      <c r="B23" s="244"/>
      <c r="C23" s="51" t="s">
        <v>219</v>
      </c>
      <c r="D23" s="51" t="s">
        <v>220</v>
      </c>
      <c r="E23" s="51" t="s">
        <v>219</v>
      </c>
      <c r="F23" s="51" t="s">
        <v>220</v>
      </c>
      <c r="G23" s="246"/>
      <c r="H23" s="249"/>
      <c r="I23" s="244"/>
      <c r="J23" s="240"/>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6"/>
      <c r="D25" s="287"/>
      <c r="E25" s="53"/>
      <c r="F25" s="53"/>
      <c r="G25" s="54"/>
      <c r="H25" s="54"/>
      <c r="I25" s="55"/>
      <c r="J25" s="56"/>
    </row>
    <row r="26" spans="1:10" ht="21.75" customHeight="1" x14ac:dyDescent="0.25">
      <c r="A26" s="51" t="s">
        <v>222</v>
      </c>
      <c r="B26" s="126" t="s">
        <v>223</v>
      </c>
      <c r="C26" s="191" t="s">
        <v>58</v>
      </c>
      <c r="D26" s="191" t="s">
        <v>58</v>
      </c>
      <c r="E26" s="127" t="s">
        <v>22</v>
      </c>
      <c r="F26" s="127" t="s">
        <v>22</v>
      </c>
      <c r="G26" s="127" t="s">
        <v>58</v>
      </c>
      <c r="H26" s="127" t="s">
        <v>58</v>
      </c>
      <c r="I26" s="58" t="s">
        <v>58</v>
      </c>
      <c r="J26" s="58" t="s">
        <v>58</v>
      </c>
    </row>
    <row r="27" spans="1:10" s="57" customFormat="1" ht="39" customHeight="1" x14ac:dyDescent="0.25">
      <c r="A27" s="51" t="s">
        <v>224</v>
      </c>
      <c r="B27" s="126" t="s">
        <v>225</v>
      </c>
      <c r="C27" s="191" t="s">
        <v>58</v>
      </c>
      <c r="D27" s="191" t="s">
        <v>58</v>
      </c>
      <c r="E27" s="127" t="s">
        <v>22</v>
      </c>
      <c r="F27" s="127" t="s">
        <v>22</v>
      </c>
      <c r="G27" s="127" t="s">
        <v>58</v>
      </c>
      <c r="H27" s="127" t="s">
        <v>58</v>
      </c>
      <c r="I27" s="58" t="s">
        <v>58</v>
      </c>
      <c r="J27" s="58" t="s">
        <v>58</v>
      </c>
    </row>
    <row r="28" spans="1:10" s="57" customFormat="1" ht="70.5" customHeight="1" x14ac:dyDescent="0.25">
      <c r="A28" s="51" t="s">
        <v>226</v>
      </c>
      <c r="B28" s="126" t="s">
        <v>227</v>
      </c>
      <c r="C28" s="191" t="s">
        <v>58</v>
      </c>
      <c r="D28" s="191" t="s">
        <v>58</v>
      </c>
      <c r="E28" s="127" t="s">
        <v>22</v>
      </c>
      <c r="F28" s="127" t="s">
        <v>22</v>
      </c>
      <c r="G28" s="127" t="s">
        <v>58</v>
      </c>
      <c r="H28" s="127" t="s">
        <v>58</v>
      </c>
      <c r="I28" s="58" t="s">
        <v>58</v>
      </c>
      <c r="J28" s="58" t="s">
        <v>58</v>
      </c>
    </row>
    <row r="29" spans="1:10" s="57" customFormat="1" ht="54" customHeight="1" x14ac:dyDescent="0.25">
      <c r="A29" s="51" t="s">
        <v>228</v>
      </c>
      <c r="B29" s="126" t="s">
        <v>229</v>
      </c>
      <c r="C29" s="191" t="s">
        <v>58</v>
      </c>
      <c r="D29" s="191" t="s">
        <v>58</v>
      </c>
      <c r="E29" s="127" t="s">
        <v>22</v>
      </c>
      <c r="F29" s="127" t="s">
        <v>22</v>
      </c>
      <c r="G29" s="127" t="s">
        <v>58</v>
      </c>
      <c r="H29" s="127" t="s">
        <v>58</v>
      </c>
      <c r="I29" s="58" t="s">
        <v>58</v>
      </c>
      <c r="J29" s="58" t="s">
        <v>58</v>
      </c>
    </row>
    <row r="30" spans="1:10" s="57" customFormat="1" ht="42" customHeight="1" x14ac:dyDescent="0.25">
      <c r="A30" s="51" t="s">
        <v>230</v>
      </c>
      <c r="B30" s="126" t="s">
        <v>231</v>
      </c>
      <c r="C30" s="191" t="s">
        <v>58</v>
      </c>
      <c r="D30" s="191" t="s">
        <v>58</v>
      </c>
      <c r="E30" s="127" t="s">
        <v>22</v>
      </c>
      <c r="F30" s="127" t="s">
        <v>22</v>
      </c>
      <c r="G30" s="127" t="s">
        <v>58</v>
      </c>
      <c r="H30" s="127" t="s">
        <v>58</v>
      </c>
      <c r="I30" s="58" t="s">
        <v>58</v>
      </c>
      <c r="J30" s="58" t="s">
        <v>58</v>
      </c>
    </row>
    <row r="31" spans="1:10" s="57" customFormat="1" ht="37.5" customHeight="1" x14ac:dyDescent="0.25">
      <c r="A31" s="51" t="s">
        <v>232</v>
      </c>
      <c r="B31" s="128" t="s">
        <v>233</v>
      </c>
      <c r="C31" s="191" t="s">
        <v>462</v>
      </c>
      <c r="D31" s="191" t="s">
        <v>462</v>
      </c>
      <c r="E31" s="127" t="s">
        <v>462</v>
      </c>
      <c r="F31" s="127" t="s">
        <v>462</v>
      </c>
      <c r="G31" s="129">
        <v>1</v>
      </c>
      <c r="H31" s="129" t="s">
        <v>58</v>
      </c>
      <c r="I31" s="58" t="s">
        <v>58</v>
      </c>
      <c r="J31" s="58" t="s">
        <v>58</v>
      </c>
    </row>
    <row r="32" spans="1:10" s="57" customFormat="1" ht="31.5" x14ac:dyDescent="0.25">
      <c r="A32" s="51" t="s">
        <v>234</v>
      </c>
      <c r="B32" s="128" t="s">
        <v>235</v>
      </c>
      <c r="C32" s="191" t="s">
        <v>462</v>
      </c>
      <c r="D32" s="191" t="s">
        <v>462</v>
      </c>
      <c r="E32" s="127" t="s">
        <v>462</v>
      </c>
      <c r="F32" s="127" t="s">
        <v>462</v>
      </c>
      <c r="G32" s="129">
        <v>1</v>
      </c>
      <c r="H32" s="129" t="s">
        <v>58</v>
      </c>
      <c r="I32" s="58" t="s">
        <v>58</v>
      </c>
      <c r="J32" s="59" t="s">
        <v>58</v>
      </c>
    </row>
    <row r="33" spans="1:10" s="57" customFormat="1" ht="37.5" customHeight="1" x14ac:dyDescent="0.25">
      <c r="A33" s="51" t="s">
        <v>236</v>
      </c>
      <c r="B33" s="128" t="s">
        <v>237</v>
      </c>
      <c r="C33" s="191" t="s">
        <v>58</v>
      </c>
      <c r="D33" s="191" t="s">
        <v>58</v>
      </c>
      <c r="E33" s="127" t="s">
        <v>22</v>
      </c>
      <c r="F33" s="127" t="s">
        <v>22</v>
      </c>
      <c r="G33" s="127" t="s">
        <v>58</v>
      </c>
      <c r="H33" s="127" t="s">
        <v>58</v>
      </c>
      <c r="I33" s="58" t="s">
        <v>58</v>
      </c>
      <c r="J33" s="58" t="s">
        <v>58</v>
      </c>
    </row>
    <row r="34" spans="1:10" s="57" customFormat="1" ht="47.25" customHeight="1" x14ac:dyDescent="0.25">
      <c r="A34" s="51" t="s">
        <v>238</v>
      </c>
      <c r="B34" s="128" t="s">
        <v>239</v>
      </c>
      <c r="C34" s="191" t="s">
        <v>58</v>
      </c>
      <c r="D34" s="191" t="s">
        <v>58</v>
      </c>
      <c r="E34" s="127" t="s">
        <v>22</v>
      </c>
      <c r="F34" s="127" t="s">
        <v>22</v>
      </c>
      <c r="G34" s="127" t="s">
        <v>58</v>
      </c>
      <c r="H34" s="127" t="s">
        <v>58</v>
      </c>
      <c r="I34" s="58" t="s">
        <v>58</v>
      </c>
      <c r="J34" s="58" t="s">
        <v>58</v>
      </c>
    </row>
    <row r="35" spans="1:10" s="57" customFormat="1" ht="49.5" customHeight="1" x14ac:dyDescent="0.25">
      <c r="A35" s="51" t="s">
        <v>240</v>
      </c>
      <c r="B35" s="128" t="s">
        <v>241</v>
      </c>
      <c r="C35" s="191" t="s">
        <v>462</v>
      </c>
      <c r="D35" s="191" t="s">
        <v>462</v>
      </c>
      <c r="E35" s="127" t="s">
        <v>462</v>
      </c>
      <c r="F35" s="127" t="s">
        <v>462</v>
      </c>
      <c r="G35" s="129">
        <v>1</v>
      </c>
      <c r="H35" s="129" t="s">
        <v>58</v>
      </c>
      <c r="I35" s="58" t="s">
        <v>58</v>
      </c>
      <c r="J35" s="58" t="s">
        <v>58</v>
      </c>
    </row>
    <row r="36" spans="1:10" ht="37.5" customHeight="1" x14ac:dyDescent="0.25">
      <c r="A36" s="51" t="s">
        <v>242</v>
      </c>
      <c r="B36" s="128" t="s">
        <v>243</v>
      </c>
      <c r="C36" s="191" t="s">
        <v>58</v>
      </c>
      <c r="D36" s="191" t="s">
        <v>58</v>
      </c>
      <c r="E36" s="127" t="s">
        <v>22</v>
      </c>
      <c r="F36" s="127" t="s">
        <v>22</v>
      </c>
      <c r="G36" s="127" t="s">
        <v>58</v>
      </c>
      <c r="H36" s="127" t="s">
        <v>58</v>
      </c>
      <c r="I36" s="58" t="s">
        <v>58</v>
      </c>
      <c r="J36" s="58" t="s">
        <v>58</v>
      </c>
    </row>
    <row r="37" spans="1:10" x14ac:dyDescent="0.25">
      <c r="A37" s="51" t="s">
        <v>244</v>
      </c>
      <c r="B37" s="128" t="s">
        <v>245</v>
      </c>
      <c r="C37" s="191" t="s">
        <v>462</v>
      </c>
      <c r="D37" s="191" t="s">
        <v>462</v>
      </c>
      <c r="E37" s="127" t="s">
        <v>462</v>
      </c>
      <c r="F37" s="127" t="s">
        <v>462</v>
      </c>
      <c r="G37" s="127" t="s">
        <v>462</v>
      </c>
      <c r="H37" s="129" t="s">
        <v>58</v>
      </c>
      <c r="I37" s="58" t="s">
        <v>58</v>
      </c>
      <c r="J37" s="59" t="s">
        <v>58</v>
      </c>
    </row>
    <row r="38" spans="1:10" x14ac:dyDescent="0.25">
      <c r="A38" s="51" t="s">
        <v>246</v>
      </c>
      <c r="B38" s="125" t="s">
        <v>247</v>
      </c>
      <c r="C38" s="191" t="s">
        <v>58</v>
      </c>
      <c r="D38" s="191" t="s">
        <v>58</v>
      </c>
      <c r="E38" s="127" t="s">
        <v>58</v>
      </c>
      <c r="F38" s="127" t="s">
        <v>58</v>
      </c>
      <c r="G38" s="127" t="s">
        <v>58</v>
      </c>
      <c r="H38" s="127" t="s">
        <v>58</v>
      </c>
      <c r="I38" s="58" t="s">
        <v>58</v>
      </c>
      <c r="J38" s="58" t="s">
        <v>58</v>
      </c>
    </row>
    <row r="39" spans="1:10" ht="78.75" x14ac:dyDescent="0.25">
      <c r="A39" s="51">
        <v>2</v>
      </c>
      <c r="B39" s="128" t="s">
        <v>248</v>
      </c>
      <c r="C39" s="191" t="s">
        <v>58</v>
      </c>
      <c r="D39" s="191" t="s">
        <v>58</v>
      </c>
      <c r="E39" s="191">
        <v>47119</v>
      </c>
      <c r="F39" s="191">
        <v>47483</v>
      </c>
      <c r="G39" s="129">
        <v>0</v>
      </c>
      <c r="H39" s="129" t="s">
        <v>58</v>
      </c>
      <c r="I39" s="58" t="s">
        <v>58</v>
      </c>
      <c r="J39" s="58" t="s">
        <v>58</v>
      </c>
    </row>
    <row r="40" spans="1:10" ht="33.75" customHeight="1" x14ac:dyDescent="0.25">
      <c r="A40" s="51" t="s">
        <v>249</v>
      </c>
      <c r="B40" s="128" t="s">
        <v>250</v>
      </c>
      <c r="C40" s="191" t="s">
        <v>58</v>
      </c>
      <c r="D40" s="191" t="s">
        <v>58</v>
      </c>
      <c r="E40" s="191">
        <v>47119</v>
      </c>
      <c r="F40" s="191">
        <v>47483</v>
      </c>
      <c r="G40" s="129" t="s">
        <v>58</v>
      </c>
      <c r="H40" s="129" t="s">
        <v>58</v>
      </c>
      <c r="I40" s="58" t="s">
        <v>58</v>
      </c>
      <c r="J40" s="58" t="s">
        <v>58</v>
      </c>
    </row>
    <row r="41" spans="1:10" ht="63" customHeight="1" x14ac:dyDescent="0.25">
      <c r="A41" s="51" t="s">
        <v>251</v>
      </c>
      <c r="B41" s="125" t="s">
        <v>252</v>
      </c>
      <c r="C41" s="191" t="s">
        <v>58</v>
      </c>
      <c r="D41" s="191" t="s">
        <v>58</v>
      </c>
      <c r="E41" s="191" t="s">
        <v>58</v>
      </c>
      <c r="F41" s="191" t="s">
        <v>58</v>
      </c>
      <c r="G41" s="127" t="s">
        <v>58</v>
      </c>
      <c r="H41" s="127" t="s">
        <v>58</v>
      </c>
      <c r="I41" s="58" t="s">
        <v>58</v>
      </c>
      <c r="J41" s="58" t="s">
        <v>58</v>
      </c>
    </row>
    <row r="42" spans="1:10" ht="58.5" customHeight="1" x14ac:dyDescent="0.25">
      <c r="A42" s="51">
        <v>3</v>
      </c>
      <c r="B42" s="128" t="s">
        <v>253</v>
      </c>
      <c r="C42" s="191" t="s">
        <v>58</v>
      </c>
      <c r="D42" s="191" t="s">
        <v>58</v>
      </c>
      <c r="E42" s="191" t="s">
        <v>58</v>
      </c>
      <c r="F42" s="191" t="s">
        <v>58</v>
      </c>
      <c r="G42" s="127" t="s">
        <v>58</v>
      </c>
      <c r="H42" s="127" t="s">
        <v>58</v>
      </c>
      <c r="I42" s="58" t="s">
        <v>58</v>
      </c>
      <c r="J42" s="58" t="s">
        <v>58</v>
      </c>
    </row>
    <row r="43" spans="1:10" ht="34.5" customHeight="1" x14ac:dyDescent="0.25">
      <c r="A43" s="51" t="s">
        <v>254</v>
      </c>
      <c r="B43" s="128" t="s">
        <v>255</v>
      </c>
      <c r="C43" s="191" t="s">
        <v>58</v>
      </c>
      <c r="D43" s="191" t="s">
        <v>58</v>
      </c>
      <c r="E43" s="191">
        <v>47119</v>
      </c>
      <c r="F43" s="191">
        <v>47483</v>
      </c>
      <c r="G43" s="129">
        <v>0</v>
      </c>
      <c r="H43" s="129" t="s">
        <v>58</v>
      </c>
      <c r="I43" s="58" t="s">
        <v>58</v>
      </c>
      <c r="J43" s="58" t="s">
        <v>58</v>
      </c>
    </row>
    <row r="44" spans="1:10" ht="24.75" customHeight="1" x14ac:dyDescent="0.25">
      <c r="A44" s="51" t="s">
        <v>256</v>
      </c>
      <c r="B44" s="128" t="s">
        <v>257</v>
      </c>
      <c r="C44" s="191" t="s">
        <v>58</v>
      </c>
      <c r="D44" s="191" t="s">
        <v>58</v>
      </c>
      <c r="E44" s="191">
        <v>47119</v>
      </c>
      <c r="F44" s="191">
        <v>47483</v>
      </c>
      <c r="G44" s="129">
        <v>0</v>
      </c>
      <c r="H44" s="129" t="s">
        <v>58</v>
      </c>
      <c r="I44" s="58" t="s">
        <v>58</v>
      </c>
      <c r="J44" s="58" t="s">
        <v>58</v>
      </c>
    </row>
    <row r="45" spans="1:10" ht="90.75" customHeight="1" x14ac:dyDescent="0.25">
      <c r="A45" s="51" t="s">
        <v>258</v>
      </c>
      <c r="B45" s="128" t="s">
        <v>259</v>
      </c>
      <c r="C45" s="191" t="s">
        <v>58</v>
      </c>
      <c r="D45" s="191" t="s">
        <v>58</v>
      </c>
      <c r="E45" s="191" t="s">
        <v>22</v>
      </c>
      <c r="F45" s="191" t="s">
        <v>22</v>
      </c>
      <c r="G45" s="127" t="s">
        <v>58</v>
      </c>
      <c r="H45" s="127" t="s">
        <v>58</v>
      </c>
      <c r="I45" s="58" t="s">
        <v>58</v>
      </c>
      <c r="J45" s="58" t="s">
        <v>58</v>
      </c>
    </row>
    <row r="46" spans="1:10" ht="167.25" customHeight="1" x14ac:dyDescent="0.25">
      <c r="A46" s="51" t="s">
        <v>260</v>
      </c>
      <c r="B46" s="128" t="s">
        <v>261</v>
      </c>
      <c r="C46" s="191" t="s">
        <v>58</v>
      </c>
      <c r="D46" s="191" t="s">
        <v>58</v>
      </c>
      <c r="E46" s="191" t="s">
        <v>22</v>
      </c>
      <c r="F46" s="191" t="s">
        <v>22</v>
      </c>
      <c r="G46" s="127" t="s">
        <v>58</v>
      </c>
      <c r="H46" s="127" t="s">
        <v>58</v>
      </c>
      <c r="I46" s="58" t="s">
        <v>58</v>
      </c>
      <c r="J46" s="58" t="s">
        <v>58</v>
      </c>
    </row>
    <row r="47" spans="1:10" ht="30.75" customHeight="1" x14ac:dyDescent="0.25">
      <c r="A47" s="51" t="s">
        <v>262</v>
      </c>
      <c r="B47" s="128" t="s">
        <v>263</v>
      </c>
      <c r="C47" s="191" t="s">
        <v>58</v>
      </c>
      <c r="D47" s="191" t="s">
        <v>58</v>
      </c>
      <c r="E47" s="191">
        <v>47483</v>
      </c>
      <c r="F47" s="191">
        <v>47483</v>
      </c>
      <c r="G47" s="129">
        <v>0</v>
      </c>
      <c r="H47" s="129" t="s">
        <v>58</v>
      </c>
      <c r="I47" s="58" t="s">
        <v>58</v>
      </c>
      <c r="J47" s="58" t="s">
        <v>58</v>
      </c>
    </row>
    <row r="48" spans="1:10" ht="37.5" customHeight="1" x14ac:dyDescent="0.25">
      <c r="A48" s="51" t="s">
        <v>264</v>
      </c>
      <c r="B48" s="125" t="s">
        <v>265</v>
      </c>
      <c r="C48" s="191" t="s">
        <v>58</v>
      </c>
      <c r="D48" s="191" t="s">
        <v>58</v>
      </c>
      <c r="E48" s="191" t="s">
        <v>58</v>
      </c>
      <c r="F48" s="191" t="s">
        <v>58</v>
      </c>
      <c r="G48" s="127" t="s">
        <v>58</v>
      </c>
      <c r="H48" s="127" t="s">
        <v>58</v>
      </c>
      <c r="I48" s="58"/>
      <c r="J48" s="58"/>
    </row>
    <row r="49" spans="1:10" ht="35.25" customHeight="1" x14ac:dyDescent="0.25">
      <c r="A49" s="51">
        <v>4</v>
      </c>
      <c r="B49" s="128" t="s">
        <v>266</v>
      </c>
      <c r="C49" s="191" t="s">
        <v>22</v>
      </c>
      <c r="D49" s="191" t="s">
        <v>22</v>
      </c>
      <c r="E49" s="191" t="s">
        <v>22</v>
      </c>
      <c r="F49" s="191" t="s">
        <v>22</v>
      </c>
      <c r="G49" s="129">
        <v>0</v>
      </c>
      <c r="H49" s="129" t="s">
        <v>58</v>
      </c>
      <c r="I49" s="58" t="s">
        <v>58</v>
      </c>
      <c r="J49" s="58" t="s">
        <v>58</v>
      </c>
    </row>
    <row r="50" spans="1:10" ht="86.25" customHeight="1" x14ac:dyDescent="0.25">
      <c r="A50" s="51" t="s">
        <v>267</v>
      </c>
      <c r="B50" s="128" t="s">
        <v>268</v>
      </c>
      <c r="C50" s="191" t="s">
        <v>58</v>
      </c>
      <c r="D50" s="191" t="s">
        <v>58</v>
      </c>
      <c r="E50" s="191">
        <v>47483</v>
      </c>
      <c r="F50" s="191">
        <v>47483</v>
      </c>
      <c r="G50" s="129">
        <v>0</v>
      </c>
      <c r="H50" s="129" t="s">
        <v>58</v>
      </c>
      <c r="I50" s="58" t="s">
        <v>58</v>
      </c>
      <c r="J50" s="58" t="s">
        <v>58</v>
      </c>
    </row>
    <row r="51" spans="1:10" ht="77.25" customHeight="1" x14ac:dyDescent="0.25">
      <c r="A51" s="51" t="s">
        <v>269</v>
      </c>
      <c r="B51" s="128" t="s">
        <v>270</v>
      </c>
      <c r="C51" s="191" t="s">
        <v>58</v>
      </c>
      <c r="D51" s="191" t="s">
        <v>58</v>
      </c>
      <c r="E51" s="191" t="s">
        <v>22</v>
      </c>
      <c r="F51" s="191" t="s">
        <v>22</v>
      </c>
      <c r="G51" s="127" t="s">
        <v>58</v>
      </c>
      <c r="H51" s="127" t="s">
        <v>58</v>
      </c>
      <c r="I51" s="58" t="s">
        <v>58</v>
      </c>
      <c r="J51" s="58" t="s">
        <v>58</v>
      </c>
    </row>
    <row r="52" spans="1:10" ht="71.25" customHeight="1" x14ac:dyDescent="0.25">
      <c r="A52" s="51" t="s">
        <v>271</v>
      </c>
      <c r="B52" s="128" t="s">
        <v>272</v>
      </c>
      <c r="C52" s="191" t="s">
        <v>58</v>
      </c>
      <c r="D52" s="191" t="s">
        <v>58</v>
      </c>
      <c r="E52" s="191" t="s">
        <v>22</v>
      </c>
      <c r="F52" s="191" t="s">
        <v>22</v>
      </c>
      <c r="G52" s="127" t="s">
        <v>58</v>
      </c>
      <c r="H52" s="127" t="s">
        <v>58</v>
      </c>
      <c r="I52" s="58" t="s">
        <v>58</v>
      </c>
      <c r="J52" s="58" t="s">
        <v>58</v>
      </c>
    </row>
    <row r="53" spans="1:10" ht="48" customHeight="1" x14ac:dyDescent="0.25">
      <c r="A53" s="51" t="s">
        <v>273</v>
      </c>
      <c r="B53" s="143" t="s">
        <v>274</v>
      </c>
      <c r="C53" s="191" t="s">
        <v>58</v>
      </c>
      <c r="D53" s="191" t="s">
        <v>58</v>
      </c>
      <c r="E53" s="191">
        <v>47483</v>
      </c>
      <c r="F53" s="191">
        <v>47483</v>
      </c>
      <c r="G53" s="129">
        <v>0</v>
      </c>
      <c r="H53" s="129" t="s">
        <v>58</v>
      </c>
      <c r="I53" s="58" t="s">
        <v>58</v>
      </c>
      <c r="J53" s="58" t="s">
        <v>58</v>
      </c>
    </row>
    <row r="54" spans="1:10" ht="46.5" customHeight="1" x14ac:dyDescent="0.25">
      <c r="A54" s="51" t="s">
        <v>275</v>
      </c>
      <c r="B54" s="128" t="s">
        <v>276</v>
      </c>
      <c r="C54" s="191" t="s">
        <v>58</v>
      </c>
      <c r="D54" s="191" t="s">
        <v>58</v>
      </c>
      <c r="E54" s="191" t="s">
        <v>22</v>
      </c>
      <c r="F54" s="191" t="s">
        <v>22</v>
      </c>
      <c r="G54" s="127" t="s">
        <v>58</v>
      </c>
      <c r="H54" s="127"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55" zoomScaleNormal="70" zoomScaleSheetLayoutView="55" workbookViewId="0">
      <selection activeCell="AB24" sqref="AB24:AB5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7" t="s">
        <v>488</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R_ДЭСК_48</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 xml:space="preserve">Реконтрукция ВЛ-0,4 кВ ф. "Тургенева" КТП № 6 ПС "ЛДК" Ф. № 10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4" t="s">
        <v>278</v>
      </c>
      <c r="B20" s="244" t="s">
        <v>279</v>
      </c>
      <c r="C20" s="244" t="s">
        <v>280</v>
      </c>
      <c r="D20" s="244"/>
      <c r="E20" s="245" t="s">
        <v>281</v>
      </c>
      <c r="F20" s="245"/>
      <c r="G20" s="244" t="s">
        <v>454</v>
      </c>
      <c r="H20" s="253" t="s">
        <v>492</v>
      </c>
      <c r="I20" s="253"/>
      <c r="J20" s="253"/>
      <c r="K20" s="253"/>
      <c r="L20" s="253" t="s">
        <v>455</v>
      </c>
      <c r="M20" s="253"/>
      <c r="N20" s="253"/>
      <c r="O20" s="253"/>
      <c r="P20" s="253" t="s">
        <v>487</v>
      </c>
      <c r="Q20" s="253"/>
      <c r="R20" s="253"/>
      <c r="S20" s="253"/>
      <c r="T20" s="253" t="s">
        <v>491</v>
      </c>
      <c r="U20" s="253"/>
      <c r="V20" s="253"/>
      <c r="W20" s="253"/>
      <c r="X20" s="253" t="s">
        <v>490</v>
      </c>
      <c r="Y20" s="253"/>
      <c r="Z20" s="253"/>
      <c r="AA20" s="253"/>
      <c r="AB20" s="256" t="s">
        <v>282</v>
      </c>
      <c r="AC20" s="256"/>
      <c r="AD20" s="130"/>
      <c r="AE20" s="130"/>
      <c r="AF20" s="130"/>
    </row>
    <row r="21" spans="1:32" ht="99.75" customHeight="1" x14ac:dyDescent="0.25">
      <c r="A21" s="244"/>
      <c r="B21" s="244"/>
      <c r="C21" s="244"/>
      <c r="D21" s="244"/>
      <c r="E21" s="245"/>
      <c r="F21" s="245"/>
      <c r="G21" s="244"/>
      <c r="H21" s="244" t="s">
        <v>217</v>
      </c>
      <c r="I21" s="244"/>
      <c r="J21" s="244" t="s">
        <v>456</v>
      </c>
      <c r="K21" s="244"/>
      <c r="L21" s="244" t="s">
        <v>217</v>
      </c>
      <c r="M21" s="244"/>
      <c r="N21" s="244" t="s">
        <v>456</v>
      </c>
      <c r="O21" s="244"/>
      <c r="P21" s="244" t="s">
        <v>217</v>
      </c>
      <c r="Q21" s="244"/>
      <c r="R21" s="244" t="s">
        <v>456</v>
      </c>
      <c r="S21" s="244"/>
      <c r="T21" s="244" t="s">
        <v>217</v>
      </c>
      <c r="U21" s="244"/>
      <c r="V21" s="244" t="s">
        <v>456</v>
      </c>
      <c r="W21" s="244"/>
      <c r="X21" s="244" t="s">
        <v>217</v>
      </c>
      <c r="Y21" s="244"/>
      <c r="Z21" s="244" t="s">
        <v>456</v>
      </c>
      <c r="AA21" s="244"/>
      <c r="AB21" s="256"/>
      <c r="AC21" s="256"/>
    </row>
    <row r="22" spans="1:32" ht="89.25" customHeight="1" x14ac:dyDescent="0.25">
      <c r="A22" s="244"/>
      <c r="B22" s="244"/>
      <c r="C22" s="52" t="s">
        <v>217</v>
      </c>
      <c r="D22" s="52" t="s">
        <v>283</v>
      </c>
      <c r="E22" s="58" t="s">
        <v>457</v>
      </c>
      <c r="F22" s="58" t="s">
        <v>458</v>
      </c>
      <c r="G22" s="244"/>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8">
        <f>C27</f>
        <v>0</v>
      </c>
      <c r="D24" s="179">
        <f>D27</f>
        <v>3.0420127400000001</v>
      </c>
      <c r="E24" s="178">
        <v>0</v>
      </c>
      <c r="F24" s="178">
        <v>0</v>
      </c>
      <c r="G24" s="178">
        <v>0</v>
      </c>
      <c r="H24" s="178">
        <v>0</v>
      </c>
      <c r="I24" s="177" t="str">
        <f t="shared" ref="I24:AB24" si="0">I27</f>
        <v>НД</v>
      </c>
      <c r="J24" s="178">
        <v>0</v>
      </c>
      <c r="K24" s="177" t="str">
        <f t="shared" ref="K24" si="1">K27</f>
        <v>НД</v>
      </c>
      <c r="L24" s="178">
        <v>0</v>
      </c>
      <c r="M24" s="177" t="str">
        <f t="shared" ref="M24" si="2">M27</f>
        <v>НД</v>
      </c>
      <c r="N24" s="178">
        <v>0</v>
      </c>
      <c r="O24" s="177" t="str">
        <f t="shared" ref="O24" si="3">O27</f>
        <v>НД</v>
      </c>
      <c r="P24" s="177">
        <v>0</v>
      </c>
      <c r="Q24" s="177" t="str">
        <f t="shared" si="0"/>
        <v>НД</v>
      </c>
      <c r="R24" s="177">
        <f>R27</f>
        <v>0</v>
      </c>
      <c r="S24" s="177" t="str">
        <f t="shared" si="0"/>
        <v>НД</v>
      </c>
      <c r="T24" s="177">
        <f t="shared" si="0"/>
        <v>0</v>
      </c>
      <c r="U24" s="177" t="str">
        <f t="shared" si="0"/>
        <v>НД</v>
      </c>
      <c r="V24" s="177">
        <f t="shared" ref="V24:W24" si="4">V27</f>
        <v>0</v>
      </c>
      <c r="W24" s="177" t="str">
        <f t="shared" si="4"/>
        <v>НД</v>
      </c>
      <c r="X24" s="288">
        <f>C24</f>
        <v>0</v>
      </c>
      <c r="Y24" s="177" t="str">
        <f t="shared" si="0"/>
        <v>НД</v>
      </c>
      <c r="Z24" s="179">
        <f>Z27</f>
        <v>3.0420127400000001</v>
      </c>
      <c r="AA24" s="177" t="s">
        <v>472</v>
      </c>
      <c r="AB24" s="288">
        <f t="shared" si="0"/>
        <v>0</v>
      </c>
      <c r="AC24" s="179">
        <f>AC27</f>
        <v>3.0420127400000001</v>
      </c>
    </row>
    <row r="25" spans="1:32" ht="24" customHeight="1" x14ac:dyDescent="0.25">
      <c r="A25" s="66" t="s">
        <v>287</v>
      </c>
      <c r="B25" s="67" t="s">
        <v>288</v>
      </c>
      <c r="C25" s="178">
        <v>0</v>
      </c>
      <c r="D25" s="178">
        <v>0</v>
      </c>
      <c r="E25" s="178">
        <v>0</v>
      </c>
      <c r="F25" s="178">
        <v>0</v>
      </c>
      <c r="G25" s="178">
        <v>0</v>
      </c>
      <c r="H25" s="178">
        <v>0</v>
      </c>
      <c r="I25" s="178" t="s">
        <v>58</v>
      </c>
      <c r="J25" s="178">
        <v>0</v>
      </c>
      <c r="K25" s="178" t="s">
        <v>58</v>
      </c>
      <c r="L25" s="178">
        <v>0</v>
      </c>
      <c r="M25" s="178" t="s">
        <v>58</v>
      </c>
      <c r="N25" s="178">
        <v>0</v>
      </c>
      <c r="O25" s="178" t="s">
        <v>58</v>
      </c>
      <c r="P25" s="178">
        <v>0</v>
      </c>
      <c r="Q25" s="178" t="s">
        <v>58</v>
      </c>
      <c r="R25" s="178">
        <v>0</v>
      </c>
      <c r="S25" s="178" t="s">
        <v>58</v>
      </c>
      <c r="T25" s="178">
        <v>0</v>
      </c>
      <c r="U25" s="178" t="s">
        <v>58</v>
      </c>
      <c r="V25" s="178">
        <v>0</v>
      </c>
      <c r="W25" s="178" t="s">
        <v>58</v>
      </c>
      <c r="X25" s="178">
        <v>0</v>
      </c>
      <c r="Y25" s="178" t="s">
        <v>58</v>
      </c>
      <c r="Z25" s="178">
        <v>0</v>
      </c>
      <c r="AA25" s="178" t="s">
        <v>58</v>
      </c>
      <c r="AB25" s="178">
        <v>0</v>
      </c>
      <c r="AC25" s="178">
        <v>0</v>
      </c>
    </row>
    <row r="26" spans="1:32" ht="22.5" customHeight="1" x14ac:dyDescent="0.25">
      <c r="A26" s="66" t="s">
        <v>289</v>
      </c>
      <c r="B26" s="67" t="s">
        <v>290</v>
      </c>
      <c r="C26" s="178">
        <v>0</v>
      </c>
      <c r="D26" s="178">
        <v>0</v>
      </c>
      <c r="E26" s="178">
        <v>0</v>
      </c>
      <c r="F26" s="178">
        <v>0</v>
      </c>
      <c r="G26" s="178">
        <v>0</v>
      </c>
      <c r="H26" s="178">
        <v>0</v>
      </c>
      <c r="I26" s="178" t="s">
        <v>58</v>
      </c>
      <c r="J26" s="178">
        <v>0</v>
      </c>
      <c r="K26" s="178" t="s">
        <v>58</v>
      </c>
      <c r="L26" s="178">
        <v>0</v>
      </c>
      <c r="M26" s="178" t="s">
        <v>58</v>
      </c>
      <c r="N26" s="178">
        <v>0</v>
      </c>
      <c r="O26" s="178" t="s">
        <v>58</v>
      </c>
      <c r="P26" s="178">
        <v>0</v>
      </c>
      <c r="Q26" s="178" t="s">
        <v>58</v>
      </c>
      <c r="R26" s="178">
        <v>0</v>
      </c>
      <c r="S26" s="178" t="s">
        <v>58</v>
      </c>
      <c r="T26" s="178">
        <v>0</v>
      </c>
      <c r="U26" s="178" t="s">
        <v>58</v>
      </c>
      <c r="V26" s="178">
        <v>0</v>
      </c>
      <c r="W26" s="178" t="s">
        <v>58</v>
      </c>
      <c r="X26" s="178">
        <v>0</v>
      </c>
      <c r="Y26" s="178" t="s">
        <v>58</v>
      </c>
      <c r="Z26" s="178">
        <v>0</v>
      </c>
      <c r="AA26" s="178" t="s">
        <v>58</v>
      </c>
      <c r="AB26" s="178">
        <v>0</v>
      </c>
      <c r="AC26" s="178">
        <v>0</v>
      </c>
    </row>
    <row r="27" spans="1:32" ht="31.5" x14ac:dyDescent="0.25">
      <c r="A27" s="66" t="s">
        <v>291</v>
      </c>
      <c r="B27" s="67" t="s">
        <v>292</v>
      </c>
      <c r="C27" s="178">
        <v>0</v>
      </c>
      <c r="D27" s="179">
        <v>3.0420127400000001</v>
      </c>
      <c r="E27" s="178">
        <v>0</v>
      </c>
      <c r="F27" s="178">
        <v>0</v>
      </c>
      <c r="G27" s="178">
        <v>0</v>
      </c>
      <c r="H27" s="178">
        <v>0</v>
      </c>
      <c r="I27" s="178" t="s">
        <v>58</v>
      </c>
      <c r="J27" s="178">
        <v>0</v>
      </c>
      <c r="K27" s="178" t="s">
        <v>58</v>
      </c>
      <c r="L27" s="178">
        <v>0</v>
      </c>
      <c r="M27" s="178" t="s">
        <v>58</v>
      </c>
      <c r="N27" s="178">
        <v>0</v>
      </c>
      <c r="O27" s="178" t="s">
        <v>58</v>
      </c>
      <c r="P27" s="186">
        <v>0</v>
      </c>
      <c r="Q27" s="178" t="s">
        <v>58</v>
      </c>
      <c r="R27" s="178">
        <v>0</v>
      </c>
      <c r="S27" s="178" t="s">
        <v>58</v>
      </c>
      <c r="T27" s="178">
        <v>0</v>
      </c>
      <c r="U27" s="178" t="s">
        <v>58</v>
      </c>
      <c r="V27" s="178">
        <v>0</v>
      </c>
      <c r="W27" s="178" t="s">
        <v>58</v>
      </c>
      <c r="X27" s="178">
        <f>C27</f>
        <v>0</v>
      </c>
      <c r="Y27" s="178" t="s">
        <v>58</v>
      </c>
      <c r="Z27" s="179">
        <f>D27</f>
        <v>3.0420127400000001</v>
      </c>
      <c r="AA27" s="177" t="s">
        <v>472</v>
      </c>
      <c r="AB27" s="178">
        <f>C27</f>
        <v>0</v>
      </c>
      <c r="AC27" s="179">
        <f>Z27</f>
        <v>3.0420127400000001</v>
      </c>
    </row>
    <row r="28" spans="1:32" x14ac:dyDescent="0.25">
      <c r="A28" s="66" t="s">
        <v>293</v>
      </c>
      <c r="B28" s="67" t="s">
        <v>294</v>
      </c>
      <c r="C28" s="178">
        <v>0</v>
      </c>
      <c r="D28" s="178">
        <v>0</v>
      </c>
      <c r="E28" s="178">
        <v>0</v>
      </c>
      <c r="F28" s="178">
        <v>0</v>
      </c>
      <c r="G28" s="178">
        <v>0</v>
      </c>
      <c r="H28" s="178">
        <v>0</v>
      </c>
      <c r="I28" s="178" t="s">
        <v>58</v>
      </c>
      <c r="J28" s="178">
        <v>0</v>
      </c>
      <c r="K28" s="178" t="s">
        <v>58</v>
      </c>
      <c r="L28" s="178">
        <v>0</v>
      </c>
      <c r="M28" s="178" t="s">
        <v>58</v>
      </c>
      <c r="N28" s="178">
        <v>0</v>
      </c>
      <c r="O28" s="178" t="s">
        <v>58</v>
      </c>
      <c r="P28" s="178">
        <v>0</v>
      </c>
      <c r="Q28" s="178" t="s">
        <v>58</v>
      </c>
      <c r="R28" s="178">
        <v>0</v>
      </c>
      <c r="S28" s="178" t="s">
        <v>58</v>
      </c>
      <c r="T28" s="178">
        <v>0</v>
      </c>
      <c r="U28" s="178" t="s">
        <v>58</v>
      </c>
      <c r="V28" s="178">
        <v>0</v>
      </c>
      <c r="W28" s="178" t="s">
        <v>58</v>
      </c>
      <c r="X28" s="178">
        <v>0</v>
      </c>
      <c r="Y28" s="178" t="s">
        <v>58</v>
      </c>
      <c r="Z28" s="178">
        <v>0</v>
      </c>
      <c r="AA28" s="178" t="s">
        <v>58</v>
      </c>
      <c r="AB28" s="178">
        <v>0</v>
      </c>
      <c r="AC28" s="178">
        <v>0</v>
      </c>
    </row>
    <row r="29" spans="1:32" x14ac:dyDescent="0.25">
      <c r="A29" s="66" t="s">
        <v>295</v>
      </c>
      <c r="B29" s="67" t="s">
        <v>296</v>
      </c>
      <c r="C29" s="178">
        <v>0</v>
      </c>
      <c r="D29" s="178">
        <v>0</v>
      </c>
      <c r="E29" s="178">
        <v>0</v>
      </c>
      <c r="F29" s="178">
        <v>0</v>
      </c>
      <c r="G29" s="178">
        <v>0</v>
      </c>
      <c r="H29" s="178">
        <v>0</v>
      </c>
      <c r="I29" s="178" t="s">
        <v>58</v>
      </c>
      <c r="J29" s="178">
        <v>0</v>
      </c>
      <c r="K29" s="178" t="s">
        <v>58</v>
      </c>
      <c r="L29" s="178">
        <v>0</v>
      </c>
      <c r="M29" s="178" t="s">
        <v>58</v>
      </c>
      <c r="N29" s="178">
        <v>0</v>
      </c>
      <c r="O29" s="178" t="s">
        <v>58</v>
      </c>
      <c r="P29" s="178">
        <v>0</v>
      </c>
      <c r="Q29" s="178" t="s">
        <v>58</v>
      </c>
      <c r="R29" s="178">
        <v>0</v>
      </c>
      <c r="S29" s="178" t="s">
        <v>58</v>
      </c>
      <c r="T29" s="178">
        <v>0</v>
      </c>
      <c r="U29" s="178" t="s">
        <v>58</v>
      </c>
      <c r="V29" s="178">
        <v>0</v>
      </c>
      <c r="W29" s="178" t="s">
        <v>58</v>
      </c>
      <c r="X29" s="178">
        <v>0</v>
      </c>
      <c r="Y29" s="178" t="s">
        <v>58</v>
      </c>
      <c r="Z29" s="178">
        <v>0</v>
      </c>
      <c r="AA29" s="178" t="s">
        <v>58</v>
      </c>
      <c r="AB29" s="178">
        <v>0</v>
      </c>
      <c r="AC29" s="178">
        <v>0</v>
      </c>
    </row>
    <row r="30" spans="1:32" ht="47.25" x14ac:dyDescent="0.25">
      <c r="A30" s="64" t="s">
        <v>12</v>
      </c>
      <c r="B30" s="65" t="s">
        <v>297</v>
      </c>
      <c r="C30" s="178">
        <f>C32</f>
        <v>0</v>
      </c>
      <c r="D30" s="179">
        <f>D32</f>
        <v>2.4934530655737706</v>
      </c>
      <c r="E30" s="178">
        <v>0</v>
      </c>
      <c r="F30" s="178">
        <v>0</v>
      </c>
      <c r="G30" s="178">
        <v>0</v>
      </c>
      <c r="H30" s="178">
        <v>0</v>
      </c>
      <c r="I30" s="178" t="s">
        <v>58</v>
      </c>
      <c r="J30" s="178">
        <v>0</v>
      </c>
      <c r="K30" s="178" t="s">
        <v>58</v>
      </c>
      <c r="L30" s="178">
        <v>0</v>
      </c>
      <c r="M30" s="178" t="s">
        <v>58</v>
      </c>
      <c r="N30" s="178">
        <v>0</v>
      </c>
      <c r="O30" s="178" t="s">
        <v>58</v>
      </c>
      <c r="P30" s="177">
        <v>0</v>
      </c>
      <c r="Q30" s="178" t="s">
        <v>58</v>
      </c>
      <c r="R30" s="177">
        <v>0</v>
      </c>
      <c r="S30" s="178" t="s">
        <v>58</v>
      </c>
      <c r="T30" s="177">
        <v>0</v>
      </c>
      <c r="U30" s="178" t="s">
        <v>58</v>
      </c>
      <c r="V30" s="177">
        <v>0</v>
      </c>
      <c r="W30" s="178" t="s">
        <v>58</v>
      </c>
      <c r="X30" s="288">
        <f>X32</f>
        <v>0</v>
      </c>
      <c r="Y30" s="178" t="s">
        <v>58</v>
      </c>
      <c r="Z30" s="179">
        <f>Z32</f>
        <v>2.4934530655737706</v>
      </c>
      <c r="AA30" s="178" t="s">
        <v>58</v>
      </c>
      <c r="AB30" s="288">
        <f>C30</f>
        <v>0</v>
      </c>
      <c r="AC30" s="179">
        <f>AC32</f>
        <v>2.4934530655737706</v>
      </c>
    </row>
    <row r="31" spans="1:32" x14ac:dyDescent="0.25">
      <c r="A31" s="64" t="s">
        <v>298</v>
      </c>
      <c r="B31" s="67" t="s">
        <v>299</v>
      </c>
      <c r="C31" s="178">
        <v>0</v>
      </c>
      <c r="D31" s="178">
        <v>0</v>
      </c>
      <c r="E31" s="178">
        <v>0</v>
      </c>
      <c r="F31" s="178">
        <v>0</v>
      </c>
      <c r="G31" s="178">
        <v>0</v>
      </c>
      <c r="H31" s="178">
        <v>0</v>
      </c>
      <c r="I31" s="178" t="s">
        <v>58</v>
      </c>
      <c r="J31" s="178">
        <v>0</v>
      </c>
      <c r="K31" s="178" t="s">
        <v>58</v>
      </c>
      <c r="L31" s="178">
        <v>0</v>
      </c>
      <c r="M31" s="178" t="s">
        <v>58</v>
      </c>
      <c r="N31" s="178">
        <v>0</v>
      </c>
      <c r="O31" s="178" t="s">
        <v>58</v>
      </c>
      <c r="P31" s="187">
        <f>C31</f>
        <v>0</v>
      </c>
      <c r="Q31" s="178" t="s">
        <v>58</v>
      </c>
      <c r="R31" s="178">
        <v>0</v>
      </c>
      <c r="S31" s="178" t="s">
        <v>58</v>
      </c>
      <c r="T31" s="178">
        <v>0</v>
      </c>
      <c r="U31" s="178" t="s">
        <v>58</v>
      </c>
      <c r="V31" s="178">
        <v>0</v>
      </c>
      <c r="W31" s="178" t="s">
        <v>58</v>
      </c>
      <c r="X31" s="178">
        <v>0</v>
      </c>
      <c r="Y31" s="178" t="s">
        <v>58</v>
      </c>
      <c r="Z31" s="178">
        <v>0</v>
      </c>
      <c r="AA31" s="178" t="s">
        <v>58</v>
      </c>
      <c r="AB31" s="177">
        <f t="shared" ref="AB31:AB32" si="5">C31</f>
        <v>0</v>
      </c>
      <c r="AC31" s="178">
        <v>0</v>
      </c>
    </row>
    <row r="32" spans="1:32" ht="31.5" x14ac:dyDescent="0.25">
      <c r="A32" s="64" t="s">
        <v>300</v>
      </c>
      <c r="B32" s="67" t="s">
        <v>301</v>
      </c>
      <c r="C32" s="178">
        <f>C27/1.2</f>
        <v>0</v>
      </c>
      <c r="D32" s="179">
        <f>D27/1.22</f>
        <v>2.4934530655737706</v>
      </c>
      <c r="E32" s="178">
        <v>0</v>
      </c>
      <c r="F32" s="178">
        <v>0</v>
      </c>
      <c r="G32" s="178">
        <v>0</v>
      </c>
      <c r="H32" s="178">
        <v>0</v>
      </c>
      <c r="I32" s="178" t="s">
        <v>58</v>
      </c>
      <c r="J32" s="178">
        <v>0</v>
      </c>
      <c r="K32" s="178" t="s">
        <v>58</v>
      </c>
      <c r="L32" s="178">
        <v>0</v>
      </c>
      <c r="M32" s="178" t="s">
        <v>58</v>
      </c>
      <c r="N32" s="178">
        <v>0</v>
      </c>
      <c r="O32" s="178" t="s">
        <v>58</v>
      </c>
      <c r="P32" s="187">
        <v>0</v>
      </c>
      <c r="Q32" s="178" t="s">
        <v>58</v>
      </c>
      <c r="R32" s="178">
        <v>6.0954369999999994E-2</v>
      </c>
      <c r="S32" s="178" t="s">
        <v>58</v>
      </c>
      <c r="T32" s="178">
        <v>0</v>
      </c>
      <c r="U32" s="178" t="s">
        <v>58</v>
      </c>
      <c r="V32" s="178">
        <v>0</v>
      </c>
      <c r="W32" s="178" t="s">
        <v>58</v>
      </c>
      <c r="X32" s="178">
        <f>C32</f>
        <v>0</v>
      </c>
      <c r="Y32" s="178" t="s">
        <v>58</v>
      </c>
      <c r="Z32" s="179">
        <f>D32</f>
        <v>2.4934530655737706</v>
      </c>
      <c r="AA32" s="177" t="s">
        <v>472</v>
      </c>
      <c r="AB32" s="288">
        <f t="shared" si="5"/>
        <v>0</v>
      </c>
      <c r="AC32" s="179">
        <f>Z32</f>
        <v>2.4934530655737706</v>
      </c>
    </row>
    <row r="33" spans="1:29" x14ac:dyDescent="0.25">
      <c r="A33" s="64" t="s">
        <v>302</v>
      </c>
      <c r="B33" s="67" t="s">
        <v>303</v>
      </c>
      <c r="C33" s="178">
        <v>0</v>
      </c>
      <c r="D33" s="178">
        <v>0</v>
      </c>
      <c r="E33" s="178">
        <v>0</v>
      </c>
      <c r="F33" s="178">
        <v>0</v>
      </c>
      <c r="G33" s="178">
        <v>0</v>
      </c>
      <c r="H33" s="178">
        <v>0</v>
      </c>
      <c r="I33" s="178" t="s">
        <v>58</v>
      </c>
      <c r="J33" s="178">
        <v>0</v>
      </c>
      <c r="K33" s="178" t="s">
        <v>58</v>
      </c>
      <c r="L33" s="178">
        <v>0</v>
      </c>
      <c r="M33" s="178" t="s">
        <v>58</v>
      </c>
      <c r="N33" s="178">
        <v>0</v>
      </c>
      <c r="O33" s="178" t="s">
        <v>58</v>
      </c>
      <c r="P33" s="178">
        <v>0</v>
      </c>
      <c r="Q33" s="178" t="s">
        <v>58</v>
      </c>
      <c r="R33" s="178">
        <v>0</v>
      </c>
      <c r="S33" s="178" t="s">
        <v>58</v>
      </c>
      <c r="T33" s="178">
        <v>0</v>
      </c>
      <c r="U33" s="178" t="s">
        <v>58</v>
      </c>
      <c r="V33" s="178">
        <v>0</v>
      </c>
      <c r="W33" s="178" t="s">
        <v>58</v>
      </c>
      <c r="X33" s="178">
        <v>0</v>
      </c>
      <c r="Y33" s="178" t="s">
        <v>58</v>
      </c>
      <c r="Z33" s="178">
        <v>0</v>
      </c>
      <c r="AA33" s="178" t="s">
        <v>58</v>
      </c>
      <c r="AB33" s="178">
        <v>0</v>
      </c>
      <c r="AC33" s="178">
        <v>0</v>
      </c>
    </row>
    <row r="34" spans="1:29" x14ac:dyDescent="0.25">
      <c r="A34" s="64" t="s">
        <v>304</v>
      </c>
      <c r="B34" s="67" t="s">
        <v>305</v>
      </c>
      <c r="C34" s="178">
        <v>0</v>
      </c>
      <c r="D34" s="178">
        <v>0</v>
      </c>
      <c r="E34" s="178">
        <v>0</v>
      </c>
      <c r="F34" s="178">
        <v>0</v>
      </c>
      <c r="G34" s="178">
        <v>0</v>
      </c>
      <c r="H34" s="178">
        <v>0</v>
      </c>
      <c r="I34" s="178" t="s">
        <v>58</v>
      </c>
      <c r="J34" s="178">
        <v>0</v>
      </c>
      <c r="K34" s="178" t="s">
        <v>58</v>
      </c>
      <c r="L34" s="178">
        <v>0</v>
      </c>
      <c r="M34" s="178" t="s">
        <v>58</v>
      </c>
      <c r="N34" s="178">
        <v>0</v>
      </c>
      <c r="O34" s="178" t="s">
        <v>58</v>
      </c>
      <c r="P34" s="178">
        <v>0</v>
      </c>
      <c r="Q34" s="178" t="s">
        <v>58</v>
      </c>
      <c r="R34" s="178">
        <v>0</v>
      </c>
      <c r="S34" s="178" t="s">
        <v>58</v>
      </c>
      <c r="T34" s="178">
        <v>0</v>
      </c>
      <c r="U34" s="178" t="s">
        <v>58</v>
      </c>
      <c r="V34" s="178">
        <v>0</v>
      </c>
      <c r="W34" s="178" t="s">
        <v>58</v>
      </c>
      <c r="X34" s="178">
        <v>0</v>
      </c>
      <c r="Y34" s="178" t="s">
        <v>58</v>
      </c>
      <c r="Z34" s="178">
        <v>0</v>
      </c>
      <c r="AA34" s="178" t="s">
        <v>58</v>
      </c>
      <c r="AB34" s="178">
        <v>0</v>
      </c>
      <c r="AC34" s="178">
        <v>0</v>
      </c>
    </row>
    <row r="35" spans="1:29" ht="31.5" x14ac:dyDescent="0.25">
      <c r="A35" s="64" t="s">
        <v>14</v>
      </c>
      <c r="B35" s="65" t="s">
        <v>306</v>
      </c>
      <c r="C35" s="178">
        <v>0</v>
      </c>
      <c r="D35" s="178">
        <v>0</v>
      </c>
      <c r="E35" s="178">
        <v>0</v>
      </c>
      <c r="F35" s="178">
        <v>0</v>
      </c>
      <c r="G35" s="178">
        <v>0</v>
      </c>
      <c r="H35" s="178">
        <v>0</v>
      </c>
      <c r="I35" s="178" t="s">
        <v>163</v>
      </c>
      <c r="J35" s="178">
        <v>0</v>
      </c>
      <c r="K35" s="178" t="s">
        <v>163</v>
      </c>
      <c r="L35" s="178">
        <v>0</v>
      </c>
      <c r="M35" s="178" t="s">
        <v>163</v>
      </c>
      <c r="N35" s="178">
        <v>0</v>
      </c>
      <c r="O35" s="178" t="s">
        <v>163</v>
      </c>
      <c r="P35" s="178" t="s">
        <v>163</v>
      </c>
      <c r="Q35" s="178" t="s">
        <v>163</v>
      </c>
      <c r="R35" s="178" t="s">
        <v>163</v>
      </c>
      <c r="S35" s="178" t="s">
        <v>163</v>
      </c>
      <c r="T35" s="178" t="s">
        <v>163</v>
      </c>
      <c r="U35" s="178" t="s">
        <v>163</v>
      </c>
      <c r="V35" s="178" t="s">
        <v>163</v>
      </c>
      <c r="W35" s="178" t="s">
        <v>163</v>
      </c>
      <c r="X35" s="178" t="s">
        <v>163</v>
      </c>
      <c r="Y35" s="178" t="s">
        <v>163</v>
      </c>
      <c r="Z35" s="178">
        <v>0</v>
      </c>
      <c r="AA35" s="178" t="s">
        <v>163</v>
      </c>
      <c r="AB35" s="178" t="s">
        <v>163</v>
      </c>
      <c r="AC35" s="178">
        <v>0</v>
      </c>
    </row>
    <row r="36" spans="1:29" ht="31.5" x14ac:dyDescent="0.25">
      <c r="A36" s="66" t="s">
        <v>307</v>
      </c>
      <c r="B36" s="68" t="s">
        <v>308</v>
      </c>
      <c r="C36" s="178">
        <v>0</v>
      </c>
      <c r="D36" s="178">
        <v>0</v>
      </c>
      <c r="E36" s="178">
        <v>0</v>
      </c>
      <c r="F36" s="178">
        <v>0</v>
      </c>
      <c r="G36" s="178">
        <v>0</v>
      </c>
      <c r="H36" s="178">
        <v>0</v>
      </c>
      <c r="I36" s="178" t="s">
        <v>58</v>
      </c>
      <c r="J36" s="178">
        <v>0</v>
      </c>
      <c r="K36" s="178" t="s">
        <v>58</v>
      </c>
      <c r="L36" s="178">
        <v>0</v>
      </c>
      <c r="M36" s="178" t="s">
        <v>58</v>
      </c>
      <c r="N36" s="178">
        <v>0</v>
      </c>
      <c r="O36" s="178" t="s">
        <v>58</v>
      </c>
      <c r="P36" s="178">
        <v>0</v>
      </c>
      <c r="Q36" s="178" t="s">
        <v>58</v>
      </c>
      <c r="R36" s="178">
        <v>0</v>
      </c>
      <c r="S36" s="178" t="s">
        <v>58</v>
      </c>
      <c r="T36" s="178">
        <v>0</v>
      </c>
      <c r="U36" s="178" t="s">
        <v>58</v>
      </c>
      <c r="V36" s="178">
        <v>0</v>
      </c>
      <c r="W36" s="178" t="s">
        <v>58</v>
      </c>
      <c r="X36" s="178">
        <v>0</v>
      </c>
      <c r="Y36" s="178" t="s">
        <v>58</v>
      </c>
      <c r="Z36" s="178">
        <v>0</v>
      </c>
      <c r="AA36" s="178" t="s">
        <v>58</v>
      </c>
      <c r="AB36" s="178">
        <v>0</v>
      </c>
      <c r="AC36" s="178">
        <v>0</v>
      </c>
    </row>
    <row r="37" spans="1:29" x14ac:dyDescent="0.25">
      <c r="A37" s="66" t="s">
        <v>309</v>
      </c>
      <c r="B37" s="68" t="s">
        <v>310</v>
      </c>
      <c r="C37" s="178">
        <v>0</v>
      </c>
      <c r="D37" s="178">
        <v>0</v>
      </c>
      <c r="E37" s="178">
        <v>0</v>
      </c>
      <c r="F37" s="178">
        <v>0</v>
      </c>
      <c r="G37" s="178">
        <v>0</v>
      </c>
      <c r="H37" s="178">
        <v>0</v>
      </c>
      <c r="I37" s="178" t="s">
        <v>58</v>
      </c>
      <c r="J37" s="178">
        <v>0</v>
      </c>
      <c r="K37" s="178" t="s">
        <v>58</v>
      </c>
      <c r="L37" s="178">
        <v>0</v>
      </c>
      <c r="M37" s="178" t="s">
        <v>58</v>
      </c>
      <c r="N37" s="178">
        <v>0</v>
      </c>
      <c r="O37" s="178" t="s">
        <v>58</v>
      </c>
      <c r="P37" s="178">
        <v>0</v>
      </c>
      <c r="Q37" s="178" t="s">
        <v>58</v>
      </c>
      <c r="R37" s="178">
        <v>0</v>
      </c>
      <c r="S37" s="178" t="s">
        <v>58</v>
      </c>
      <c r="T37" s="178">
        <v>0</v>
      </c>
      <c r="U37" s="178" t="s">
        <v>58</v>
      </c>
      <c r="V37" s="178">
        <v>0</v>
      </c>
      <c r="W37" s="178" t="s">
        <v>58</v>
      </c>
      <c r="X37" s="178">
        <v>0</v>
      </c>
      <c r="Y37" s="178" t="s">
        <v>58</v>
      </c>
      <c r="Z37" s="178">
        <v>0</v>
      </c>
      <c r="AA37" s="178" t="s">
        <v>58</v>
      </c>
      <c r="AB37" s="178">
        <f>C37</f>
        <v>0</v>
      </c>
      <c r="AC37" s="178">
        <v>0</v>
      </c>
    </row>
    <row r="38" spans="1:29" x14ac:dyDescent="0.25">
      <c r="A38" s="66" t="s">
        <v>311</v>
      </c>
      <c r="B38" s="68" t="s">
        <v>312</v>
      </c>
      <c r="C38" s="178">
        <v>0</v>
      </c>
      <c r="D38" s="178">
        <v>0</v>
      </c>
      <c r="E38" s="178">
        <v>0</v>
      </c>
      <c r="F38" s="178">
        <v>0</v>
      </c>
      <c r="G38" s="178">
        <v>0</v>
      </c>
      <c r="H38" s="178">
        <v>0</v>
      </c>
      <c r="I38" s="178" t="s">
        <v>58</v>
      </c>
      <c r="J38" s="178">
        <v>0</v>
      </c>
      <c r="K38" s="178" t="s">
        <v>58</v>
      </c>
      <c r="L38" s="178">
        <v>0</v>
      </c>
      <c r="M38" s="178" t="s">
        <v>58</v>
      </c>
      <c r="N38" s="178">
        <v>0</v>
      </c>
      <c r="O38" s="178" t="s">
        <v>58</v>
      </c>
      <c r="P38" s="178">
        <v>0</v>
      </c>
      <c r="Q38" s="178" t="s">
        <v>58</v>
      </c>
      <c r="R38" s="178">
        <v>0</v>
      </c>
      <c r="S38" s="178" t="s">
        <v>58</v>
      </c>
      <c r="T38" s="178">
        <v>0</v>
      </c>
      <c r="U38" s="178" t="s">
        <v>58</v>
      </c>
      <c r="V38" s="178">
        <v>0</v>
      </c>
      <c r="W38" s="178" t="s">
        <v>58</v>
      </c>
      <c r="X38" s="178">
        <v>0</v>
      </c>
      <c r="Y38" s="178" t="s">
        <v>58</v>
      </c>
      <c r="Z38" s="178">
        <v>0</v>
      </c>
      <c r="AA38" s="178" t="s">
        <v>58</v>
      </c>
      <c r="AB38" s="178">
        <v>0</v>
      </c>
      <c r="AC38" s="178">
        <v>0</v>
      </c>
    </row>
    <row r="39" spans="1:29" ht="31.5" x14ac:dyDescent="0.25">
      <c r="A39" s="66" t="s">
        <v>313</v>
      </c>
      <c r="B39" s="67" t="s">
        <v>314</v>
      </c>
      <c r="C39" s="178">
        <v>0</v>
      </c>
      <c r="D39" s="179">
        <v>0.85</v>
      </c>
      <c r="E39" s="178">
        <v>0</v>
      </c>
      <c r="F39" s="178">
        <v>0</v>
      </c>
      <c r="G39" s="178">
        <v>0</v>
      </c>
      <c r="H39" s="178">
        <v>0</v>
      </c>
      <c r="I39" s="178" t="s">
        <v>58</v>
      </c>
      <c r="J39" s="178">
        <v>0</v>
      </c>
      <c r="K39" s="178" t="s">
        <v>58</v>
      </c>
      <c r="L39" s="178">
        <v>0</v>
      </c>
      <c r="M39" s="178" t="s">
        <v>58</v>
      </c>
      <c r="N39" s="178">
        <v>0</v>
      </c>
      <c r="O39" s="178" t="s">
        <v>58</v>
      </c>
      <c r="P39" s="178">
        <v>0</v>
      </c>
      <c r="Q39" s="178" t="s">
        <v>58</v>
      </c>
      <c r="R39" s="178">
        <v>0</v>
      </c>
      <c r="S39" s="178" t="s">
        <v>58</v>
      </c>
      <c r="T39" s="178">
        <v>0</v>
      </c>
      <c r="U39" s="178" t="s">
        <v>58</v>
      </c>
      <c r="V39" s="178">
        <v>0</v>
      </c>
      <c r="W39" s="178" t="s">
        <v>58</v>
      </c>
      <c r="X39" s="178">
        <f>C39</f>
        <v>0</v>
      </c>
      <c r="Y39" s="178" t="s">
        <v>58</v>
      </c>
      <c r="Z39" s="179">
        <f>D39</f>
        <v>0.85</v>
      </c>
      <c r="AA39" s="177" t="s">
        <v>472</v>
      </c>
      <c r="AB39" s="178">
        <f>C39</f>
        <v>0</v>
      </c>
      <c r="AC39" s="179">
        <f>Z39</f>
        <v>0.85</v>
      </c>
    </row>
    <row r="40" spans="1:29" ht="31.5" x14ac:dyDescent="0.25">
      <c r="A40" s="66" t="s">
        <v>315</v>
      </c>
      <c r="B40" s="67" t="s">
        <v>316</v>
      </c>
      <c r="C40" s="178">
        <v>0</v>
      </c>
      <c r="D40" s="178">
        <v>0</v>
      </c>
      <c r="E40" s="178">
        <v>0</v>
      </c>
      <c r="F40" s="178">
        <v>0</v>
      </c>
      <c r="G40" s="178">
        <v>0</v>
      </c>
      <c r="H40" s="178">
        <v>0</v>
      </c>
      <c r="I40" s="178" t="s">
        <v>58</v>
      </c>
      <c r="J40" s="178">
        <v>0</v>
      </c>
      <c r="K40" s="178" t="s">
        <v>58</v>
      </c>
      <c r="L40" s="178">
        <v>0</v>
      </c>
      <c r="M40" s="178" t="s">
        <v>58</v>
      </c>
      <c r="N40" s="178">
        <v>0</v>
      </c>
      <c r="O40" s="178" t="s">
        <v>58</v>
      </c>
      <c r="P40" s="178">
        <v>0</v>
      </c>
      <c r="Q40" s="178" t="s">
        <v>58</v>
      </c>
      <c r="R40" s="178">
        <v>0</v>
      </c>
      <c r="S40" s="178" t="s">
        <v>58</v>
      </c>
      <c r="T40" s="178">
        <v>0</v>
      </c>
      <c r="U40" s="178" t="s">
        <v>58</v>
      </c>
      <c r="V40" s="178">
        <v>0</v>
      </c>
      <c r="W40" s="178" t="s">
        <v>58</v>
      </c>
      <c r="X40" s="178">
        <v>0</v>
      </c>
      <c r="Y40" s="178" t="s">
        <v>58</v>
      </c>
      <c r="Z40" s="178">
        <v>0</v>
      </c>
      <c r="AA40" s="178" t="s">
        <v>58</v>
      </c>
      <c r="AB40" s="178">
        <v>0</v>
      </c>
      <c r="AC40" s="178">
        <v>0</v>
      </c>
    </row>
    <row r="41" spans="1:29" x14ac:dyDescent="0.25">
      <c r="A41" s="66" t="s">
        <v>317</v>
      </c>
      <c r="B41" s="67" t="s">
        <v>318</v>
      </c>
      <c r="C41" s="178">
        <v>0</v>
      </c>
      <c r="D41" s="178">
        <v>0</v>
      </c>
      <c r="E41" s="178">
        <v>0</v>
      </c>
      <c r="F41" s="178">
        <v>0</v>
      </c>
      <c r="G41" s="178">
        <v>0</v>
      </c>
      <c r="H41" s="178">
        <v>0</v>
      </c>
      <c r="I41" s="178" t="s">
        <v>58</v>
      </c>
      <c r="J41" s="178">
        <v>0</v>
      </c>
      <c r="K41" s="178" t="s">
        <v>58</v>
      </c>
      <c r="L41" s="178">
        <v>0</v>
      </c>
      <c r="M41" s="178" t="s">
        <v>58</v>
      </c>
      <c r="N41" s="178">
        <v>0</v>
      </c>
      <c r="O41" s="178" t="s">
        <v>58</v>
      </c>
      <c r="P41" s="178">
        <v>0</v>
      </c>
      <c r="Q41" s="178" t="s">
        <v>58</v>
      </c>
      <c r="R41" s="178">
        <v>0</v>
      </c>
      <c r="S41" s="178" t="s">
        <v>58</v>
      </c>
      <c r="T41" s="178">
        <v>0</v>
      </c>
      <c r="U41" s="178" t="s">
        <v>58</v>
      </c>
      <c r="V41" s="178">
        <v>0</v>
      </c>
      <c r="W41" s="178" t="s">
        <v>58</v>
      </c>
      <c r="X41" s="178">
        <v>0</v>
      </c>
      <c r="Y41" s="178" t="s">
        <v>58</v>
      </c>
      <c r="Z41" s="178">
        <v>0</v>
      </c>
      <c r="AA41" s="178" t="s">
        <v>58</v>
      </c>
      <c r="AB41" s="178">
        <f>L41</f>
        <v>0</v>
      </c>
      <c r="AC41" s="178">
        <v>0</v>
      </c>
    </row>
    <row r="42" spans="1:29" x14ac:dyDescent="0.25">
      <c r="A42" s="66" t="s">
        <v>319</v>
      </c>
      <c r="B42" s="68" t="s">
        <v>320</v>
      </c>
      <c r="C42" s="178">
        <v>0</v>
      </c>
      <c r="D42" s="178">
        <v>0</v>
      </c>
      <c r="E42" s="178">
        <v>0</v>
      </c>
      <c r="F42" s="178">
        <v>0</v>
      </c>
      <c r="G42" s="178">
        <v>0</v>
      </c>
      <c r="H42" s="178">
        <v>0</v>
      </c>
      <c r="I42" s="178" t="s">
        <v>58</v>
      </c>
      <c r="J42" s="178">
        <v>0</v>
      </c>
      <c r="K42" s="178" t="s">
        <v>58</v>
      </c>
      <c r="L42" s="178">
        <v>0</v>
      </c>
      <c r="M42" s="178" t="s">
        <v>58</v>
      </c>
      <c r="N42" s="178">
        <v>0</v>
      </c>
      <c r="O42" s="178" t="s">
        <v>58</v>
      </c>
      <c r="P42" s="178">
        <v>0</v>
      </c>
      <c r="Q42" s="178" t="s">
        <v>58</v>
      </c>
      <c r="R42" s="178">
        <v>0</v>
      </c>
      <c r="S42" s="178" t="s">
        <v>58</v>
      </c>
      <c r="T42" s="178">
        <v>0</v>
      </c>
      <c r="U42" s="178" t="s">
        <v>58</v>
      </c>
      <c r="V42" s="178">
        <v>0</v>
      </c>
      <c r="W42" s="178" t="s">
        <v>58</v>
      </c>
      <c r="X42" s="178">
        <v>0</v>
      </c>
      <c r="Y42" s="178" t="s">
        <v>58</v>
      </c>
      <c r="Z42" s="178">
        <v>0</v>
      </c>
      <c r="AA42" s="178" t="s">
        <v>58</v>
      </c>
      <c r="AB42" s="178">
        <f>C42</f>
        <v>0</v>
      </c>
      <c r="AC42" s="178">
        <v>0</v>
      </c>
    </row>
    <row r="43" spans="1:29" x14ac:dyDescent="0.25">
      <c r="A43" s="66" t="s">
        <v>321</v>
      </c>
      <c r="B43" s="68" t="s">
        <v>322</v>
      </c>
      <c r="C43" s="178">
        <v>0</v>
      </c>
      <c r="D43" s="178">
        <v>0</v>
      </c>
      <c r="E43" s="178">
        <v>0</v>
      </c>
      <c r="F43" s="178">
        <v>0</v>
      </c>
      <c r="G43" s="178">
        <v>0</v>
      </c>
      <c r="H43" s="178">
        <v>0</v>
      </c>
      <c r="I43" s="178" t="s">
        <v>58</v>
      </c>
      <c r="J43" s="178">
        <v>0</v>
      </c>
      <c r="K43" s="178" t="s">
        <v>58</v>
      </c>
      <c r="L43" s="178">
        <v>0</v>
      </c>
      <c r="M43" s="178" t="s">
        <v>58</v>
      </c>
      <c r="N43" s="178">
        <v>0</v>
      </c>
      <c r="O43" s="178" t="s">
        <v>58</v>
      </c>
      <c r="P43" s="178">
        <v>0</v>
      </c>
      <c r="Q43" s="178" t="s">
        <v>58</v>
      </c>
      <c r="R43" s="178">
        <v>0</v>
      </c>
      <c r="S43" s="178" t="s">
        <v>58</v>
      </c>
      <c r="T43" s="178">
        <v>0</v>
      </c>
      <c r="U43" s="178" t="s">
        <v>58</v>
      </c>
      <c r="V43" s="178">
        <v>0</v>
      </c>
      <c r="W43" s="178" t="s">
        <v>58</v>
      </c>
      <c r="X43" s="178">
        <v>0</v>
      </c>
      <c r="Y43" s="178" t="s">
        <v>58</v>
      </c>
      <c r="Z43" s="178">
        <v>0</v>
      </c>
      <c r="AA43" s="178" t="s">
        <v>58</v>
      </c>
      <c r="AB43" s="178">
        <f t="shared" ref="AB43:AB52" si="6">C43</f>
        <v>0</v>
      </c>
      <c r="AC43" s="178">
        <v>0</v>
      </c>
    </row>
    <row r="44" spans="1:29" x14ac:dyDescent="0.25">
      <c r="A44" s="64" t="s">
        <v>16</v>
      </c>
      <c r="B44" s="65" t="s">
        <v>323</v>
      </c>
      <c r="C44" s="178">
        <v>0</v>
      </c>
      <c r="D44" s="178">
        <v>0</v>
      </c>
      <c r="E44" s="178">
        <v>0</v>
      </c>
      <c r="F44" s="178">
        <v>0</v>
      </c>
      <c r="G44" s="178">
        <v>0</v>
      </c>
      <c r="H44" s="178">
        <v>0</v>
      </c>
      <c r="I44" s="178" t="s">
        <v>163</v>
      </c>
      <c r="J44" s="178">
        <v>0</v>
      </c>
      <c r="K44" s="178" t="s">
        <v>163</v>
      </c>
      <c r="L44" s="178">
        <v>0</v>
      </c>
      <c r="M44" s="178" t="s">
        <v>163</v>
      </c>
      <c r="N44" s="178">
        <v>0</v>
      </c>
      <c r="O44" s="178" t="s">
        <v>163</v>
      </c>
      <c r="P44" s="178" t="s">
        <v>163</v>
      </c>
      <c r="Q44" s="178" t="s">
        <v>163</v>
      </c>
      <c r="R44" s="178" t="s">
        <v>163</v>
      </c>
      <c r="S44" s="178" t="s">
        <v>163</v>
      </c>
      <c r="T44" s="178" t="s">
        <v>163</v>
      </c>
      <c r="U44" s="178" t="s">
        <v>163</v>
      </c>
      <c r="V44" s="178" t="s">
        <v>163</v>
      </c>
      <c r="W44" s="178" t="s">
        <v>163</v>
      </c>
      <c r="X44" s="178" t="s">
        <v>163</v>
      </c>
      <c r="Y44" s="178" t="s">
        <v>163</v>
      </c>
      <c r="Z44" s="178">
        <v>0</v>
      </c>
      <c r="AA44" s="178" t="s">
        <v>163</v>
      </c>
      <c r="AB44" s="178">
        <f t="shared" si="6"/>
        <v>0</v>
      </c>
      <c r="AC44" s="178">
        <v>0</v>
      </c>
    </row>
    <row r="45" spans="1:29" x14ac:dyDescent="0.25">
      <c r="A45" s="66" t="s">
        <v>324</v>
      </c>
      <c r="B45" s="67" t="s">
        <v>325</v>
      </c>
      <c r="C45" s="178">
        <v>0</v>
      </c>
      <c r="D45" s="178">
        <v>0</v>
      </c>
      <c r="E45" s="178">
        <v>0</v>
      </c>
      <c r="F45" s="178">
        <v>0</v>
      </c>
      <c r="G45" s="178">
        <v>0</v>
      </c>
      <c r="H45" s="178">
        <v>0</v>
      </c>
      <c r="I45" s="178" t="s">
        <v>58</v>
      </c>
      <c r="J45" s="178">
        <v>0</v>
      </c>
      <c r="K45" s="178" t="s">
        <v>58</v>
      </c>
      <c r="L45" s="178">
        <v>0</v>
      </c>
      <c r="M45" s="178" t="s">
        <v>58</v>
      </c>
      <c r="N45" s="178">
        <v>0</v>
      </c>
      <c r="O45" s="178" t="s">
        <v>58</v>
      </c>
      <c r="P45" s="178">
        <v>0</v>
      </c>
      <c r="Q45" s="178" t="s">
        <v>58</v>
      </c>
      <c r="R45" s="178">
        <v>0</v>
      </c>
      <c r="S45" s="178" t="s">
        <v>58</v>
      </c>
      <c r="T45" s="178">
        <v>0</v>
      </c>
      <c r="U45" s="178" t="s">
        <v>58</v>
      </c>
      <c r="V45" s="178">
        <v>0</v>
      </c>
      <c r="W45" s="178" t="s">
        <v>58</v>
      </c>
      <c r="X45" s="178">
        <v>0</v>
      </c>
      <c r="Y45" s="178" t="s">
        <v>58</v>
      </c>
      <c r="Z45" s="178">
        <v>0</v>
      </c>
      <c r="AA45" s="178" t="s">
        <v>58</v>
      </c>
      <c r="AB45" s="178">
        <f t="shared" si="6"/>
        <v>0</v>
      </c>
      <c r="AC45" s="178">
        <v>0</v>
      </c>
    </row>
    <row r="46" spans="1:29" x14ac:dyDescent="0.25">
      <c r="A46" s="66" t="s">
        <v>326</v>
      </c>
      <c r="B46" s="67" t="s">
        <v>310</v>
      </c>
      <c r="C46" s="178">
        <v>0</v>
      </c>
      <c r="D46" s="178">
        <v>0</v>
      </c>
      <c r="E46" s="178">
        <v>0</v>
      </c>
      <c r="F46" s="178">
        <v>0</v>
      </c>
      <c r="G46" s="178">
        <v>0</v>
      </c>
      <c r="H46" s="178">
        <v>0</v>
      </c>
      <c r="I46" s="178" t="s">
        <v>58</v>
      </c>
      <c r="J46" s="178">
        <v>0</v>
      </c>
      <c r="K46" s="178" t="s">
        <v>58</v>
      </c>
      <c r="L46" s="178">
        <v>0</v>
      </c>
      <c r="M46" s="178" t="s">
        <v>58</v>
      </c>
      <c r="N46" s="178">
        <v>0</v>
      </c>
      <c r="O46" s="178" t="s">
        <v>58</v>
      </c>
      <c r="P46" s="178">
        <v>0</v>
      </c>
      <c r="Q46" s="178" t="s">
        <v>58</v>
      </c>
      <c r="R46" s="178">
        <v>0</v>
      </c>
      <c r="S46" s="178" t="s">
        <v>58</v>
      </c>
      <c r="T46" s="178">
        <v>0</v>
      </c>
      <c r="U46" s="178" t="s">
        <v>58</v>
      </c>
      <c r="V46" s="178">
        <v>0</v>
      </c>
      <c r="W46" s="178" t="s">
        <v>58</v>
      </c>
      <c r="X46" s="178">
        <v>0</v>
      </c>
      <c r="Y46" s="178" t="s">
        <v>58</v>
      </c>
      <c r="Z46" s="178">
        <v>0</v>
      </c>
      <c r="AA46" s="178" t="s">
        <v>58</v>
      </c>
      <c r="AB46" s="178">
        <f t="shared" si="6"/>
        <v>0</v>
      </c>
      <c r="AC46" s="178">
        <v>0</v>
      </c>
    </row>
    <row r="47" spans="1:29" x14ac:dyDescent="0.25">
      <c r="A47" s="66" t="s">
        <v>327</v>
      </c>
      <c r="B47" s="67" t="s">
        <v>312</v>
      </c>
      <c r="C47" s="178">
        <v>0</v>
      </c>
      <c r="D47" s="178">
        <v>0</v>
      </c>
      <c r="E47" s="178">
        <v>0</v>
      </c>
      <c r="F47" s="178">
        <v>0</v>
      </c>
      <c r="G47" s="178">
        <v>0</v>
      </c>
      <c r="H47" s="178">
        <v>0</v>
      </c>
      <c r="I47" s="178" t="s">
        <v>58</v>
      </c>
      <c r="J47" s="178">
        <v>0</v>
      </c>
      <c r="K47" s="178" t="s">
        <v>58</v>
      </c>
      <c r="L47" s="178">
        <v>0</v>
      </c>
      <c r="M47" s="178" t="s">
        <v>58</v>
      </c>
      <c r="N47" s="178">
        <v>0</v>
      </c>
      <c r="O47" s="178" t="s">
        <v>58</v>
      </c>
      <c r="P47" s="178">
        <v>0</v>
      </c>
      <c r="Q47" s="178" t="s">
        <v>58</v>
      </c>
      <c r="R47" s="178">
        <v>0</v>
      </c>
      <c r="S47" s="178" t="s">
        <v>58</v>
      </c>
      <c r="T47" s="178">
        <v>0</v>
      </c>
      <c r="U47" s="178" t="s">
        <v>58</v>
      </c>
      <c r="V47" s="178">
        <v>0</v>
      </c>
      <c r="W47" s="178" t="s">
        <v>58</v>
      </c>
      <c r="X47" s="178">
        <v>0</v>
      </c>
      <c r="Y47" s="178" t="s">
        <v>58</v>
      </c>
      <c r="Z47" s="178">
        <v>0</v>
      </c>
      <c r="AA47" s="178" t="s">
        <v>58</v>
      </c>
      <c r="AB47" s="178">
        <f t="shared" si="6"/>
        <v>0</v>
      </c>
      <c r="AC47" s="178">
        <v>0</v>
      </c>
    </row>
    <row r="48" spans="1:29" ht="31.5" x14ac:dyDescent="0.25">
      <c r="A48" s="66" t="s">
        <v>328</v>
      </c>
      <c r="B48" s="67" t="s">
        <v>314</v>
      </c>
      <c r="C48" s="178">
        <f>C39</f>
        <v>0</v>
      </c>
      <c r="D48" s="179">
        <f>D39</f>
        <v>0.85</v>
      </c>
      <c r="E48" s="178">
        <v>0</v>
      </c>
      <c r="F48" s="178">
        <v>0</v>
      </c>
      <c r="G48" s="178">
        <v>0</v>
      </c>
      <c r="H48" s="178">
        <v>0</v>
      </c>
      <c r="I48" s="178" t="s">
        <v>58</v>
      </c>
      <c r="J48" s="178">
        <v>0</v>
      </c>
      <c r="K48" s="178" t="s">
        <v>58</v>
      </c>
      <c r="L48" s="178">
        <v>0</v>
      </c>
      <c r="M48" s="178" t="s">
        <v>58</v>
      </c>
      <c r="N48" s="178">
        <v>0</v>
      </c>
      <c r="O48" s="178" t="s">
        <v>58</v>
      </c>
      <c r="P48" s="178">
        <v>0</v>
      </c>
      <c r="Q48" s="178" t="s">
        <v>58</v>
      </c>
      <c r="R48" s="178">
        <v>0</v>
      </c>
      <c r="S48" s="178" t="s">
        <v>58</v>
      </c>
      <c r="T48" s="178">
        <v>0</v>
      </c>
      <c r="U48" s="178" t="s">
        <v>58</v>
      </c>
      <c r="V48" s="178">
        <v>0</v>
      </c>
      <c r="W48" s="178" t="s">
        <v>58</v>
      </c>
      <c r="X48" s="178">
        <f>C48</f>
        <v>0</v>
      </c>
      <c r="Y48" s="178" t="s">
        <v>58</v>
      </c>
      <c r="Z48" s="179">
        <f>D48</f>
        <v>0.85</v>
      </c>
      <c r="AA48" s="177" t="s">
        <v>472</v>
      </c>
      <c r="AB48" s="178">
        <f t="shared" si="6"/>
        <v>0</v>
      </c>
      <c r="AC48" s="179">
        <f>Z48</f>
        <v>0.85</v>
      </c>
    </row>
    <row r="49" spans="1:29" ht="31.5" x14ac:dyDescent="0.25">
      <c r="A49" s="66" t="s">
        <v>329</v>
      </c>
      <c r="B49" s="67" t="s">
        <v>316</v>
      </c>
      <c r="C49" s="178">
        <v>0</v>
      </c>
      <c r="D49" s="178">
        <v>0</v>
      </c>
      <c r="E49" s="178">
        <v>0</v>
      </c>
      <c r="F49" s="178">
        <v>0</v>
      </c>
      <c r="G49" s="178">
        <v>0</v>
      </c>
      <c r="H49" s="178">
        <v>0</v>
      </c>
      <c r="I49" s="178" t="s">
        <v>58</v>
      </c>
      <c r="J49" s="178">
        <v>0</v>
      </c>
      <c r="K49" s="178" t="s">
        <v>58</v>
      </c>
      <c r="L49" s="178">
        <v>0</v>
      </c>
      <c r="M49" s="178" t="s">
        <v>58</v>
      </c>
      <c r="N49" s="178">
        <v>0</v>
      </c>
      <c r="O49" s="178" t="s">
        <v>58</v>
      </c>
      <c r="P49" s="178">
        <v>0</v>
      </c>
      <c r="Q49" s="178" t="s">
        <v>58</v>
      </c>
      <c r="R49" s="178">
        <v>0</v>
      </c>
      <c r="S49" s="178" t="s">
        <v>58</v>
      </c>
      <c r="T49" s="178">
        <v>0</v>
      </c>
      <c r="U49" s="178" t="s">
        <v>58</v>
      </c>
      <c r="V49" s="178">
        <v>0</v>
      </c>
      <c r="W49" s="178" t="s">
        <v>58</v>
      </c>
      <c r="X49" s="178">
        <v>0</v>
      </c>
      <c r="Y49" s="178" t="s">
        <v>58</v>
      </c>
      <c r="Z49" s="178">
        <v>0</v>
      </c>
      <c r="AA49" s="178" t="s">
        <v>58</v>
      </c>
      <c r="AB49" s="178">
        <f t="shared" si="6"/>
        <v>0</v>
      </c>
      <c r="AC49" s="178">
        <v>0</v>
      </c>
    </row>
    <row r="50" spans="1:29" x14ac:dyDescent="0.25">
      <c r="A50" s="66" t="s">
        <v>330</v>
      </c>
      <c r="B50" s="67" t="s">
        <v>318</v>
      </c>
      <c r="C50" s="178">
        <v>0</v>
      </c>
      <c r="D50" s="178">
        <v>0</v>
      </c>
      <c r="E50" s="178">
        <v>0</v>
      </c>
      <c r="F50" s="178">
        <v>0</v>
      </c>
      <c r="G50" s="178">
        <v>0</v>
      </c>
      <c r="H50" s="178">
        <v>0</v>
      </c>
      <c r="I50" s="178" t="s">
        <v>58</v>
      </c>
      <c r="J50" s="178">
        <v>0</v>
      </c>
      <c r="K50" s="178" t="s">
        <v>58</v>
      </c>
      <c r="L50" s="178">
        <v>0</v>
      </c>
      <c r="M50" s="178" t="s">
        <v>58</v>
      </c>
      <c r="N50" s="178">
        <v>0</v>
      </c>
      <c r="O50" s="178" t="s">
        <v>58</v>
      </c>
      <c r="P50" s="178">
        <v>0</v>
      </c>
      <c r="Q50" s="178" t="s">
        <v>58</v>
      </c>
      <c r="R50" s="178">
        <v>0</v>
      </c>
      <c r="S50" s="178" t="s">
        <v>58</v>
      </c>
      <c r="T50" s="178">
        <v>0</v>
      </c>
      <c r="U50" s="178" t="s">
        <v>58</v>
      </c>
      <c r="V50" s="178">
        <v>0</v>
      </c>
      <c r="W50" s="178" t="s">
        <v>58</v>
      </c>
      <c r="X50" s="178">
        <v>0</v>
      </c>
      <c r="Y50" s="178" t="s">
        <v>58</v>
      </c>
      <c r="Z50" s="178">
        <v>0</v>
      </c>
      <c r="AA50" s="178" t="s">
        <v>58</v>
      </c>
      <c r="AB50" s="178">
        <f t="shared" si="6"/>
        <v>0</v>
      </c>
      <c r="AC50" s="178">
        <v>0</v>
      </c>
    </row>
    <row r="51" spans="1:29" x14ac:dyDescent="0.25">
      <c r="A51" s="66" t="s">
        <v>331</v>
      </c>
      <c r="B51" s="68" t="s">
        <v>320</v>
      </c>
      <c r="C51" s="178">
        <v>0</v>
      </c>
      <c r="D51" s="178">
        <v>0</v>
      </c>
      <c r="E51" s="178">
        <v>0</v>
      </c>
      <c r="F51" s="178">
        <v>0</v>
      </c>
      <c r="G51" s="178">
        <v>0</v>
      </c>
      <c r="H51" s="178">
        <v>0</v>
      </c>
      <c r="I51" s="178" t="s">
        <v>58</v>
      </c>
      <c r="J51" s="178">
        <v>0</v>
      </c>
      <c r="K51" s="178" t="s">
        <v>58</v>
      </c>
      <c r="L51" s="178">
        <v>0</v>
      </c>
      <c r="M51" s="178" t="s">
        <v>58</v>
      </c>
      <c r="N51" s="178">
        <v>0</v>
      </c>
      <c r="O51" s="178" t="s">
        <v>58</v>
      </c>
      <c r="P51" s="178">
        <v>0</v>
      </c>
      <c r="Q51" s="178" t="s">
        <v>58</v>
      </c>
      <c r="R51" s="178">
        <v>0</v>
      </c>
      <c r="S51" s="178" t="s">
        <v>58</v>
      </c>
      <c r="T51" s="178">
        <v>0</v>
      </c>
      <c r="U51" s="178" t="s">
        <v>58</v>
      </c>
      <c r="V51" s="178">
        <v>0</v>
      </c>
      <c r="W51" s="178" t="s">
        <v>58</v>
      </c>
      <c r="X51" s="178">
        <v>0</v>
      </c>
      <c r="Y51" s="178" t="s">
        <v>58</v>
      </c>
      <c r="Z51" s="178">
        <v>0</v>
      </c>
      <c r="AA51" s="178" t="s">
        <v>58</v>
      </c>
      <c r="AB51" s="178">
        <f t="shared" si="6"/>
        <v>0</v>
      </c>
      <c r="AC51" s="178">
        <v>0</v>
      </c>
    </row>
    <row r="52" spans="1:29" x14ac:dyDescent="0.25">
      <c r="A52" s="66" t="s">
        <v>332</v>
      </c>
      <c r="B52" s="68" t="s">
        <v>322</v>
      </c>
      <c r="C52" s="178">
        <v>0</v>
      </c>
      <c r="D52" s="178">
        <v>0</v>
      </c>
      <c r="E52" s="178">
        <v>0</v>
      </c>
      <c r="F52" s="178">
        <v>0</v>
      </c>
      <c r="G52" s="178">
        <v>0</v>
      </c>
      <c r="H52" s="178">
        <v>0</v>
      </c>
      <c r="I52" s="178" t="s">
        <v>58</v>
      </c>
      <c r="J52" s="178">
        <v>0</v>
      </c>
      <c r="K52" s="178" t="s">
        <v>58</v>
      </c>
      <c r="L52" s="178">
        <v>0</v>
      </c>
      <c r="M52" s="178" t="s">
        <v>58</v>
      </c>
      <c r="N52" s="178">
        <v>0</v>
      </c>
      <c r="O52" s="178" t="s">
        <v>58</v>
      </c>
      <c r="P52" s="178">
        <v>0</v>
      </c>
      <c r="Q52" s="178" t="s">
        <v>58</v>
      </c>
      <c r="R52" s="178">
        <v>0</v>
      </c>
      <c r="S52" s="178" t="s">
        <v>58</v>
      </c>
      <c r="T52" s="178">
        <v>0</v>
      </c>
      <c r="U52" s="178" t="s">
        <v>58</v>
      </c>
      <c r="V52" s="178">
        <v>0</v>
      </c>
      <c r="W52" s="178" t="s">
        <v>58</v>
      </c>
      <c r="X52" s="178">
        <v>0</v>
      </c>
      <c r="Y52" s="178" t="s">
        <v>58</v>
      </c>
      <c r="Z52" s="178">
        <v>0</v>
      </c>
      <c r="AA52" s="178" t="s">
        <v>58</v>
      </c>
      <c r="AB52" s="178">
        <f t="shared" si="6"/>
        <v>0</v>
      </c>
      <c r="AC52" s="178">
        <v>0</v>
      </c>
    </row>
    <row r="53" spans="1:29" ht="35.25" customHeight="1" x14ac:dyDescent="0.25">
      <c r="A53" s="64" t="s">
        <v>18</v>
      </c>
      <c r="B53" s="65" t="s">
        <v>333</v>
      </c>
      <c r="C53" s="178">
        <v>0</v>
      </c>
      <c r="D53" s="178">
        <v>0</v>
      </c>
      <c r="E53" s="178">
        <v>0</v>
      </c>
      <c r="F53" s="178">
        <v>0</v>
      </c>
      <c r="G53" s="178">
        <v>0</v>
      </c>
      <c r="H53" s="178">
        <v>0</v>
      </c>
      <c r="I53" s="178" t="s">
        <v>163</v>
      </c>
      <c r="J53" s="178">
        <v>0</v>
      </c>
      <c r="K53" s="178" t="s">
        <v>163</v>
      </c>
      <c r="L53" s="178">
        <v>0</v>
      </c>
      <c r="M53" s="178" t="s">
        <v>163</v>
      </c>
      <c r="N53" s="178">
        <v>0</v>
      </c>
      <c r="O53" s="178" t="s">
        <v>163</v>
      </c>
      <c r="P53" s="178" t="s">
        <v>163</v>
      </c>
      <c r="Q53" s="178" t="s">
        <v>163</v>
      </c>
      <c r="R53" s="178" t="s">
        <v>163</v>
      </c>
      <c r="S53" s="178" t="s">
        <v>163</v>
      </c>
      <c r="T53" s="178" t="s">
        <v>163</v>
      </c>
      <c r="U53" s="178" t="s">
        <v>163</v>
      </c>
      <c r="V53" s="178" t="s">
        <v>163</v>
      </c>
      <c r="W53" s="178" t="s">
        <v>163</v>
      </c>
      <c r="X53" s="178" t="s">
        <v>163</v>
      </c>
      <c r="Y53" s="178" t="s">
        <v>163</v>
      </c>
      <c r="Z53" s="178">
        <v>0</v>
      </c>
      <c r="AA53" s="178" t="s">
        <v>163</v>
      </c>
      <c r="AB53" s="178" t="s">
        <v>163</v>
      </c>
      <c r="AC53" s="178">
        <v>0</v>
      </c>
    </row>
    <row r="54" spans="1:29" x14ac:dyDescent="0.25">
      <c r="A54" s="66" t="s">
        <v>334</v>
      </c>
      <c r="B54" s="67" t="s">
        <v>335</v>
      </c>
      <c r="C54" s="178">
        <f>C32</f>
        <v>0</v>
      </c>
      <c r="D54" s="179">
        <f>D32</f>
        <v>2.4934530655737706</v>
      </c>
      <c r="E54" s="178">
        <v>0</v>
      </c>
      <c r="F54" s="178">
        <v>0</v>
      </c>
      <c r="G54" s="178">
        <v>0</v>
      </c>
      <c r="H54" s="178">
        <v>0</v>
      </c>
      <c r="I54" s="178" t="s">
        <v>58</v>
      </c>
      <c r="J54" s="178">
        <v>0</v>
      </c>
      <c r="K54" s="178" t="s">
        <v>58</v>
      </c>
      <c r="L54" s="178">
        <v>0</v>
      </c>
      <c r="M54" s="178" t="s">
        <v>58</v>
      </c>
      <c r="N54" s="178">
        <v>0</v>
      </c>
      <c r="O54" s="178" t="s">
        <v>58</v>
      </c>
      <c r="P54" s="178">
        <v>0</v>
      </c>
      <c r="Q54" s="178" t="s">
        <v>58</v>
      </c>
      <c r="R54" s="178">
        <v>0</v>
      </c>
      <c r="S54" s="178" t="s">
        <v>58</v>
      </c>
      <c r="T54" s="178">
        <v>0</v>
      </c>
      <c r="U54" s="178" t="s">
        <v>58</v>
      </c>
      <c r="V54" s="178">
        <v>0</v>
      </c>
      <c r="W54" s="178" t="s">
        <v>58</v>
      </c>
      <c r="X54" s="178">
        <f>C54</f>
        <v>0</v>
      </c>
      <c r="Y54" s="178" t="s">
        <v>58</v>
      </c>
      <c r="Z54" s="179">
        <f>Z32</f>
        <v>2.4934530655737706</v>
      </c>
      <c r="AA54" s="177" t="s">
        <v>472</v>
      </c>
      <c r="AB54" s="178">
        <f>C54</f>
        <v>0</v>
      </c>
      <c r="AC54" s="179">
        <f>AC32</f>
        <v>2.4934530655737706</v>
      </c>
    </row>
    <row r="55" spans="1:29" x14ac:dyDescent="0.25">
      <c r="A55" s="66" t="s">
        <v>336</v>
      </c>
      <c r="B55" s="67" t="s">
        <v>337</v>
      </c>
      <c r="C55" s="178">
        <v>0</v>
      </c>
      <c r="D55" s="178">
        <v>0</v>
      </c>
      <c r="E55" s="178">
        <v>0</v>
      </c>
      <c r="F55" s="178">
        <v>0</v>
      </c>
      <c r="G55" s="178">
        <v>0</v>
      </c>
      <c r="H55" s="178">
        <v>0</v>
      </c>
      <c r="I55" s="178" t="s">
        <v>58</v>
      </c>
      <c r="J55" s="178">
        <v>0</v>
      </c>
      <c r="K55" s="178" t="s">
        <v>58</v>
      </c>
      <c r="L55" s="178">
        <v>0</v>
      </c>
      <c r="M55" s="178" t="s">
        <v>58</v>
      </c>
      <c r="N55" s="178">
        <v>0</v>
      </c>
      <c r="O55" s="178" t="s">
        <v>58</v>
      </c>
      <c r="P55" s="178">
        <v>0</v>
      </c>
      <c r="Q55" s="178" t="s">
        <v>58</v>
      </c>
      <c r="R55" s="178">
        <v>0</v>
      </c>
      <c r="S55" s="178" t="s">
        <v>58</v>
      </c>
      <c r="T55" s="178">
        <v>0</v>
      </c>
      <c r="U55" s="178" t="s">
        <v>58</v>
      </c>
      <c r="V55" s="178">
        <v>0</v>
      </c>
      <c r="W55" s="178" t="s">
        <v>58</v>
      </c>
      <c r="X55" s="178">
        <v>0</v>
      </c>
      <c r="Y55" s="178" t="s">
        <v>58</v>
      </c>
      <c r="Z55" s="178">
        <v>0</v>
      </c>
      <c r="AA55" s="178" t="s">
        <v>58</v>
      </c>
      <c r="AB55" s="178">
        <f t="shared" ref="AB55:AB68" si="7">C55</f>
        <v>0</v>
      </c>
      <c r="AC55" s="178">
        <v>0</v>
      </c>
    </row>
    <row r="56" spans="1:29" x14ac:dyDescent="0.25">
      <c r="A56" s="66" t="s">
        <v>338</v>
      </c>
      <c r="B56" s="68" t="s">
        <v>339</v>
      </c>
      <c r="C56" s="178">
        <v>0</v>
      </c>
      <c r="D56" s="178">
        <v>0</v>
      </c>
      <c r="E56" s="178">
        <v>0</v>
      </c>
      <c r="F56" s="178">
        <v>0</v>
      </c>
      <c r="G56" s="178">
        <v>0</v>
      </c>
      <c r="H56" s="178">
        <v>0</v>
      </c>
      <c r="I56" s="178" t="s">
        <v>58</v>
      </c>
      <c r="J56" s="178">
        <v>0</v>
      </c>
      <c r="K56" s="178" t="s">
        <v>58</v>
      </c>
      <c r="L56" s="178">
        <v>0</v>
      </c>
      <c r="M56" s="178" t="s">
        <v>58</v>
      </c>
      <c r="N56" s="178">
        <v>0</v>
      </c>
      <c r="O56" s="178" t="s">
        <v>58</v>
      </c>
      <c r="P56" s="178">
        <v>0</v>
      </c>
      <c r="Q56" s="178" t="s">
        <v>58</v>
      </c>
      <c r="R56" s="178">
        <v>0</v>
      </c>
      <c r="S56" s="178" t="s">
        <v>58</v>
      </c>
      <c r="T56" s="178">
        <v>0</v>
      </c>
      <c r="U56" s="178" t="s">
        <v>58</v>
      </c>
      <c r="V56" s="178">
        <v>0</v>
      </c>
      <c r="W56" s="178" t="s">
        <v>58</v>
      </c>
      <c r="X56" s="178">
        <v>0</v>
      </c>
      <c r="Y56" s="178" t="s">
        <v>58</v>
      </c>
      <c r="Z56" s="178">
        <v>0</v>
      </c>
      <c r="AA56" s="178" t="s">
        <v>58</v>
      </c>
      <c r="AB56" s="178">
        <f t="shared" si="7"/>
        <v>0</v>
      </c>
      <c r="AC56" s="178">
        <v>0</v>
      </c>
    </row>
    <row r="57" spans="1:29" x14ac:dyDescent="0.25">
      <c r="A57" s="66" t="s">
        <v>340</v>
      </c>
      <c r="B57" s="68" t="s">
        <v>341</v>
      </c>
      <c r="C57" s="178">
        <v>0</v>
      </c>
      <c r="D57" s="178">
        <v>0</v>
      </c>
      <c r="E57" s="178">
        <v>0</v>
      </c>
      <c r="F57" s="178">
        <v>0</v>
      </c>
      <c r="G57" s="178">
        <v>0</v>
      </c>
      <c r="H57" s="178">
        <v>0</v>
      </c>
      <c r="I57" s="178" t="s">
        <v>58</v>
      </c>
      <c r="J57" s="178">
        <v>0</v>
      </c>
      <c r="K57" s="178" t="s">
        <v>58</v>
      </c>
      <c r="L57" s="178">
        <v>0</v>
      </c>
      <c r="M57" s="178" t="s">
        <v>58</v>
      </c>
      <c r="N57" s="178">
        <v>0</v>
      </c>
      <c r="O57" s="178" t="s">
        <v>58</v>
      </c>
      <c r="P57" s="178">
        <v>0</v>
      </c>
      <c r="Q57" s="178" t="s">
        <v>58</v>
      </c>
      <c r="R57" s="178">
        <v>0</v>
      </c>
      <c r="S57" s="178" t="s">
        <v>58</v>
      </c>
      <c r="T57" s="178">
        <v>0</v>
      </c>
      <c r="U57" s="178" t="s">
        <v>58</v>
      </c>
      <c r="V57" s="178">
        <v>0</v>
      </c>
      <c r="W57" s="178" t="s">
        <v>58</v>
      </c>
      <c r="X57" s="178">
        <v>0</v>
      </c>
      <c r="Y57" s="178" t="s">
        <v>58</v>
      </c>
      <c r="Z57" s="178">
        <v>0</v>
      </c>
      <c r="AA57" s="178" t="s">
        <v>58</v>
      </c>
      <c r="AB57" s="178">
        <f t="shared" si="7"/>
        <v>0</v>
      </c>
      <c r="AC57" s="178">
        <v>0</v>
      </c>
    </row>
    <row r="58" spans="1:29" x14ac:dyDescent="0.25">
      <c r="A58" s="66" t="s">
        <v>342</v>
      </c>
      <c r="B58" s="68" t="s">
        <v>343</v>
      </c>
      <c r="C58" s="178">
        <f>C39</f>
        <v>0</v>
      </c>
      <c r="D58" s="179">
        <f>D48</f>
        <v>0.85</v>
      </c>
      <c r="E58" s="178">
        <v>0</v>
      </c>
      <c r="F58" s="178">
        <v>0</v>
      </c>
      <c r="G58" s="178">
        <v>0</v>
      </c>
      <c r="H58" s="178">
        <v>0</v>
      </c>
      <c r="I58" s="178" t="s">
        <v>58</v>
      </c>
      <c r="J58" s="178">
        <v>0</v>
      </c>
      <c r="K58" s="178" t="s">
        <v>58</v>
      </c>
      <c r="L58" s="178">
        <v>0</v>
      </c>
      <c r="M58" s="178" t="s">
        <v>58</v>
      </c>
      <c r="N58" s="178">
        <v>0</v>
      </c>
      <c r="O58" s="178" t="s">
        <v>58</v>
      </c>
      <c r="P58" s="178">
        <v>0</v>
      </c>
      <c r="Q58" s="178" t="s">
        <v>58</v>
      </c>
      <c r="R58" s="178">
        <v>0</v>
      </c>
      <c r="S58" s="178" t="s">
        <v>58</v>
      </c>
      <c r="T58" s="178">
        <v>0</v>
      </c>
      <c r="U58" s="178" t="s">
        <v>58</v>
      </c>
      <c r="V58" s="178">
        <v>0</v>
      </c>
      <c r="W58" s="178" t="s">
        <v>58</v>
      </c>
      <c r="X58" s="178">
        <f>C58</f>
        <v>0</v>
      </c>
      <c r="Y58" s="178" t="s">
        <v>58</v>
      </c>
      <c r="Z58" s="179">
        <f>Z48</f>
        <v>0.85</v>
      </c>
      <c r="AA58" s="177" t="s">
        <v>472</v>
      </c>
      <c r="AB58" s="178">
        <f t="shared" si="7"/>
        <v>0</v>
      </c>
      <c r="AC58" s="179">
        <f>AC48</f>
        <v>0.85</v>
      </c>
    </row>
    <row r="59" spans="1:29" x14ac:dyDescent="0.25">
      <c r="A59" s="66" t="s">
        <v>344</v>
      </c>
      <c r="B59" s="68" t="s">
        <v>320</v>
      </c>
      <c r="C59" s="178">
        <v>0</v>
      </c>
      <c r="D59" s="178">
        <v>0</v>
      </c>
      <c r="E59" s="178">
        <v>0</v>
      </c>
      <c r="F59" s="178">
        <v>0</v>
      </c>
      <c r="G59" s="178">
        <v>0</v>
      </c>
      <c r="H59" s="178">
        <v>0</v>
      </c>
      <c r="I59" s="178" t="s">
        <v>58</v>
      </c>
      <c r="J59" s="178">
        <v>0</v>
      </c>
      <c r="K59" s="178" t="s">
        <v>58</v>
      </c>
      <c r="L59" s="178">
        <v>0</v>
      </c>
      <c r="M59" s="178" t="s">
        <v>58</v>
      </c>
      <c r="N59" s="178">
        <v>0</v>
      </c>
      <c r="O59" s="178" t="s">
        <v>58</v>
      </c>
      <c r="P59" s="178">
        <v>0</v>
      </c>
      <c r="Q59" s="178" t="s">
        <v>58</v>
      </c>
      <c r="R59" s="178">
        <v>0</v>
      </c>
      <c r="S59" s="178" t="s">
        <v>58</v>
      </c>
      <c r="T59" s="178">
        <v>0</v>
      </c>
      <c r="U59" s="178" t="s">
        <v>58</v>
      </c>
      <c r="V59" s="178">
        <v>0</v>
      </c>
      <c r="W59" s="178" t="s">
        <v>58</v>
      </c>
      <c r="X59" s="178">
        <v>0</v>
      </c>
      <c r="Y59" s="178" t="s">
        <v>58</v>
      </c>
      <c r="Z59" s="178">
        <v>0</v>
      </c>
      <c r="AA59" s="178" t="s">
        <v>58</v>
      </c>
      <c r="AB59" s="178">
        <f t="shared" si="7"/>
        <v>0</v>
      </c>
      <c r="AC59" s="178">
        <v>0</v>
      </c>
    </row>
    <row r="60" spans="1:29" x14ac:dyDescent="0.25">
      <c r="A60" s="66" t="s">
        <v>345</v>
      </c>
      <c r="B60" s="68" t="s">
        <v>322</v>
      </c>
      <c r="C60" s="178">
        <v>0</v>
      </c>
      <c r="D60" s="178">
        <v>0</v>
      </c>
      <c r="E60" s="178">
        <v>0</v>
      </c>
      <c r="F60" s="178">
        <v>0</v>
      </c>
      <c r="G60" s="178">
        <v>0</v>
      </c>
      <c r="H60" s="178">
        <v>0</v>
      </c>
      <c r="I60" s="178" t="s">
        <v>58</v>
      </c>
      <c r="J60" s="178">
        <v>0</v>
      </c>
      <c r="K60" s="178" t="s">
        <v>58</v>
      </c>
      <c r="L60" s="178">
        <v>0</v>
      </c>
      <c r="M60" s="178" t="s">
        <v>58</v>
      </c>
      <c r="N60" s="178">
        <v>0</v>
      </c>
      <c r="O60" s="178" t="s">
        <v>58</v>
      </c>
      <c r="P60" s="178">
        <v>0</v>
      </c>
      <c r="Q60" s="178" t="s">
        <v>58</v>
      </c>
      <c r="R60" s="178">
        <v>0</v>
      </c>
      <c r="S60" s="178" t="s">
        <v>58</v>
      </c>
      <c r="T60" s="178">
        <v>0</v>
      </c>
      <c r="U60" s="178" t="s">
        <v>58</v>
      </c>
      <c r="V60" s="178">
        <v>0</v>
      </c>
      <c r="W60" s="178" t="s">
        <v>58</v>
      </c>
      <c r="X60" s="178">
        <v>0</v>
      </c>
      <c r="Y60" s="178" t="s">
        <v>58</v>
      </c>
      <c r="Z60" s="178">
        <v>0</v>
      </c>
      <c r="AA60" s="178" t="s">
        <v>58</v>
      </c>
      <c r="AB60" s="178">
        <f t="shared" si="7"/>
        <v>0</v>
      </c>
      <c r="AC60" s="178">
        <v>0</v>
      </c>
    </row>
    <row r="61" spans="1:29" ht="36.75" customHeight="1" x14ac:dyDescent="0.25">
      <c r="A61" s="64" t="s">
        <v>20</v>
      </c>
      <c r="B61" s="69" t="s">
        <v>346</v>
      </c>
      <c r="C61" s="178">
        <v>0</v>
      </c>
      <c r="D61" s="178">
        <v>0</v>
      </c>
      <c r="E61" s="178">
        <v>0</v>
      </c>
      <c r="F61" s="178">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178">
        <f t="shared" si="7"/>
        <v>0</v>
      </c>
      <c r="AC61" s="178">
        <v>0</v>
      </c>
    </row>
    <row r="62" spans="1:29" x14ac:dyDescent="0.25">
      <c r="A62" s="64" t="s">
        <v>23</v>
      </c>
      <c r="B62" s="65" t="s">
        <v>347</v>
      </c>
      <c r="C62" s="178" t="s">
        <v>163</v>
      </c>
      <c r="D62" s="178" t="s">
        <v>163</v>
      </c>
      <c r="E62" s="178" t="s">
        <v>163</v>
      </c>
      <c r="F62" s="178" t="s">
        <v>163</v>
      </c>
      <c r="G62" s="178" t="s">
        <v>163</v>
      </c>
      <c r="H62" s="178" t="s">
        <v>163</v>
      </c>
      <c r="I62" s="178" t="s">
        <v>163</v>
      </c>
      <c r="J62" s="178" t="s">
        <v>163</v>
      </c>
      <c r="K62" s="178" t="s">
        <v>163</v>
      </c>
      <c r="L62" s="178" t="s">
        <v>163</v>
      </c>
      <c r="M62" s="178" t="s">
        <v>163</v>
      </c>
      <c r="N62" s="178" t="s">
        <v>163</v>
      </c>
      <c r="O62" s="178" t="s">
        <v>163</v>
      </c>
      <c r="P62" s="178" t="s">
        <v>163</v>
      </c>
      <c r="Q62" s="178" t="s">
        <v>163</v>
      </c>
      <c r="R62" s="178" t="s">
        <v>163</v>
      </c>
      <c r="S62" s="178" t="s">
        <v>163</v>
      </c>
      <c r="T62" s="178" t="s">
        <v>163</v>
      </c>
      <c r="U62" s="178" t="s">
        <v>163</v>
      </c>
      <c r="V62" s="178" t="s">
        <v>163</v>
      </c>
      <c r="W62" s="178" t="s">
        <v>163</v>
      </c>
      <c r="X62" s="178" t="s">
        <v>163</v>
      </c>
      <c r="Y62" s="178" t="s">
        <v>163</v>
      </c>
      <c r="Z62" s="178" t="s">
        <v>163</v>
      </c>
      <c r="AA62" s="178" t="s">
        <v>163</v>
      </c>
      <c r="AB62" s="178" t="str">
        <f t="shared" si="7"/>
        <v>-</v>
      </c>
      <c r="AC62" s="178" t="s">
        <v>163</v>
      </c>
    </row>
    <row r="63" spans="1:29" x14ac:dyDescent="0.25">
      <c r="A63" s="66" t="s">
        <v>348</v>
      </c>
      <c r="B63" s="68" t="s">
        <v>325</v>
      </c>
      <c r="C63" s="178">
        <v>0</v>
      </c>
      <c r="D63" s="178">
        <v>0</v>
      </c>
      <c r="E63" s="178">
        <v>0</v>
      </c>
      <c r="F63" s="178">
        <v>0</v>
      </c>
      <c r="G63" s="178">
        <v>0</v>
      </c>
      <c r="H63" s="178">
        <v>0</v>
      </c>
      <c r="I63" s="178" t="s">
        <v>58</v>
      </c>
      <c r="J63" s="178">
        <v>0</v>
      </c>
      <c r="K63" s="178" t="s">
        <v>58</v>
      </c>
      <c r="L63" s="178">
        <v>0</v>
      </c>
      <c r="M63" s="178" t="s">
        <v>58</v>
      </c>
      <c r="N63" s="178">
        <v>0</v>
      </c>
      <c r="O63" s="178" t="s">
        <v>58</v>
      </c>
      <c r="P63" s="178">
        <v>0</v>
      </c>
      <c r="Q63" s="178" t="s">
        <v>58</v>
      </c>
      <c r="R63" s="178">
        <v>0</v>
      </c>
      <c r="S63" s="178" t="s">
        <v>58</v>
      </c>
      <c r="T63" s="178">
        <v>0</v>
      </c>
      <c r="U63" s="178" t="s">
        <v>58</v>
      </c>
      <c r="V63" s="178">
        <v>0</v>
      </c>
      <c r="W63" s="178" t="s">
        <v>58</v>
      </c>
      <c r="X63" s="178">
        <v>0</v>
      </c>
      <c r="Y63" s="178" t="s">
        <v>58</v>
      </c>
      <c r="Z63" s="178">
        <v>0</v>
      </c>
      <c r="AA63" s="178" t="s">
        <v>58</v>
      </c>
      <c r="AB63" s="178">
        <f t="shared" si="7"/>
        <v>0</v>
      </c>
      <c r="AC63" s="178">
        <v>0</v>
      </c>
    </row>
    <row r="64" spans="1:29" x14ac:dyDescent="0.25">
      <c r="A64" s="66" t="s">
        <v>349</v>
      </c>
      <c r="B64" s="68" t="s">
        <v>310</v>
      </c>
      <c r="C64" s="178">
        <v>0</v>
      </c>
      <c r="D64" s="178">
        <v>0</v>
      </c>
      <c r="E64" s="178">
        <v>0</v>
      </c>
      <c r="F64" s="178">
        <v>0</v>
      </c>
      <c r="G64" s="178">
        <v>0</v>
      </c>
      <c r="H64" s="178">
        <v>0</v>
      </c>
      <c r="I64" s="178" t="s">
        <v>58</v>
      </c>
      <c r="J64" s="178">
        <v>0</v>
      </c>
      <c r="K64" s="178" t="s">
        <v>58</v>
      </c>
      <c r="L64" s="178">
        <v>0</v>
      </c>
      <c r="M64" s="178" t="s">
        <v>58</v>
      </c>
      <c r="N64" s="178">
        <v>0</v>
      </c>
      <c r="O64" s="178" t="s">
        <v>58</v>
      </c>
      <c r="P64" s="178">
        <v>0</v>
      </c>
      <c r="Q64" s="178" t="s">
        <v>58</v>
      </c>
      <c r="R64" s="178">
        <v>0</v>
      </c>
      <c r="S64" s="178" t="s">
        <v>58</v>
      </c>
      <c r="T64" s="178">
        <v>0</v>
      </c>
      <c r="U64" s="178" t="s">
        <v>58</v>
      </c>
      <c r="V64" s="178">
        <v>0</v>
      </c>
      <c r="W64" s="178" t="s">
        <v>58</v>
      </c>
      <c r="X64" s="178">
        <v>0</v>
      </c>
      <c r="Y64" s="178" t="s">
        <v>58</v>
      </c>
      <c r="Z64" s="178">
        <v>0</v>
      </c>
      <c r="AA64" s="178" t="s">
        <v>58</v>
      </c>
      <c r="AB64" s="178">
        <f t="shared" si="7"/>
        <v>0</v>
      </c>
      <c r="AC64" s="178">
        <v>0</v>
      </c>
    </row>
    <row r="65" spans="1:29" x14ac:dyDescent="0.25">
      <c r="A65" s="66" t="s">
        <v>350</v>
      </c>
      <c r="B65" s="68" t="s">
        <v>312</v>
      </c>
      <c r="C65" s="178">
        <v>0</v>
      </c>
      <c r="D65" s="178">
        <v>0</v>
      </c>
      <c r="E65" s="178">
        <v>0</v>
      </c>
      <c r="F65" s="178">
        <v>0</v>
      </c>
      <c r="G65" s="178">
        <v>0</v>
      </c>
      <c r="H65" s="178">
        <v>0</v>
      </c>
      <c r="I65" s="178" t="s">
        <v>58</v>
      </c>
      <c r="J65" s="178">
        <v>0</v>
      </c>
      <c r="K65" s="178" t="s">
        <v>58</v>
      </c>
      <c r="L65" s="178">
        <v>0</v>
      </c>
      <c r="M65" s="178" t="s">
        <v>58</v>
      </c>
      <c r="N65" s="178">
        <v>0</v>
      </c>
      <c r="O65" s="178" t="s">
        <v>58</v>
      </c>
      <c r="P65" s="178">
        <v>0</v>
      </c>
      <c r="Q65" s="178" t="s">
        <v>58</v>
      </c>
      <c r="R65" s="178">
        <v>0</v>
      </c>
      <c r="S65" s="178" t="s">
        <v>58</v>
      </c>
      <c r="T65" s="178">
        <v>0</v>
      </c>
      <c r="U65" s="178" t="s">
        <v>58</v>
      </c>
      <c r="V65" s="178">
        <v>0</v>
      </c>
      <c r="W65" s="178" t="s">
        <v>58</v>
      </c>
      <c r="X65" s="178">
        <v>0</v>
      </c>
      <c r="Y65" s="178" t="s">
        <v>58</v>
      </c>
      <c r="Z65" s="178">
        <v>0</v>
      </c>
      <c r="AA65" s="178" t="s">
        <v>58</v>
      </c>
      <c r="AB65" s="178">
        <f t="shared" si="7"/>
        <v>0</v>
      </c>
      <c r="AC65" s="178">
        <v>0</v>
      </c>
    </row>
    <row r="66" spans="1:29" x14ac:dyDescent="0.25">
      <c r="A66" s="66" t="s">
        <v>351</v>
      </c>
      <c r="B66" s="68" t="s">
        <v>352</v>
      </c>
      <c r="C66" s="178">
        <v>0</v>
      </c>
      <c r="D66" s="178">
        <v>0</v>
      </c>
      <c r="E66" s="178">
        <v>0</v>
      </c>
      <c r="F66" s="178">
        <v>0</v>
      </c>
      <c r="G66" s="178">
        <v>0</v>
      </c>
      <c r="H66" s="178">
        <v>0</v>
      </c>
      <c r="I66" s="178" t="s">
        <v>58</v>
      </c>
      <c r="J66" s="178">
        <v>0</v>
      </c>
      <c r="K66" s="178" t="s">
        <v>58</v>
      </c>
      <c r="L66" s="178">
        <v>0</v>
      </c>
      <c r="M66" s="178" t="s">
        <v>58</v>
      </c>
      <c r="N66" s="178">
        <v>0</v>
      </c>
      <c r="O66" s="178" t="s">
        <v>58</v>
      </c>
      <c r="P66" s="178">
        <v>0</v>
      </c>
      <c r="Q66" s="178" t="s">
        <v>58</v>
      </c>
      <c r="R66" s="178">
        <v>0</v>
      </c>
      <c r="S66" s="178" t="s">
        <v>58</v>
      </c>
      <c r="T66" s="178">
        <v>0</v>
      </c>
      <c r="U66" s="178" t="s">
        <v>58</v>
      </c>
      <c r="V66" s="178">
        <v>0</v>
      </c>
      <c r="W66" s="178" t="s">
        <v>58</v>
      </c>
      <c r="X66" s="178">
        <v>0</v>
      </c>
      <c r="Y66" s="178" t="s">
        <v>58</v>
      </c>
      <c r="Z66" s="178">
        <v>0</v>
      </c>
      <c r="AA66" s="178" t="s">
        <v>58</v>
      </c>
      <c r="AB66" s="178">
        <f t="shared" si="7"/>
        <v>0</v>
      </c>
      <c r="AC66" s="178">
        <v>0</v>
      </c>
    </row>
    <row r="67" spans="1:29" x14ac:dyDescent="0.25">
      <c r="A67" s="66" t="s">
        <v>353</v>
      </c>
      <c r="B67" s="68" t="s">
        <v>320</v>
      </c>
      <c r="C67" s="178">
        <v>0</v>
      </c>
      <c r="D67" s="178">
        <v>0</v>
      </c>
      <c r="E67" s="178">
        <v>0</v>
      </c>
      <c r="F67" s="178">
        <v>0</v>
      </c>
      <c r="G67" s="178">
        <v>0</v>
      </c>
      <c r="H67" s="178">
        <v>0</v>
      </c>
      <c r="I67" s="178" t="s">
        <v>58</v>
      </c>
      <c r="J67" s="178">
        <v>0</v>
      </c>
      <c r="K67" s="178" t="s">
        <v>58</v>
      </c>
      <c r="L67" s="178">
        <v>0</v>
      </c>
      <c r="M67" s="178" t="s">
        <v>58</v>
      </c>
      <c r="N67" s="178">
        <v>0</v>
      </c>
      <c r="O67" s="178" t="s">
        <v>58</v>
      </c>
      <c r="P67" s="178">
        <v>0</v>
      </c>
      <c r="Q67" s="178" t="s">
        <v>58</v>
      </c>
      <c r="R67" s="178">
        <v>0</v>
      </c>
      <c r="S67" s="178" t="s">
        <v>58</v>
      </c>
      <c r="T67" s="178">
        <v>0</v>
      </c>
      <c r="U67" s="178" t="s">
        <v>58</v>
      </c>
      <c r="V67" s="178">
        <v>0</v>
      </c>
      <c r="W67" s="178" t="s">
        <v>58</v>
      </c>
      <c r="X67" s="178">
        <v>0</v>
      </c>
      <c r="Y67" s="178" t="s">
        <v>58</v>
      </c>
      <c r="Z67" s="178">
        <v>0</v>
      </c>
      <c r="AA67" s="178" t="s">
        <v>58</v>
      </c>
      <c r="AB67" s="178">
        <f t="shared" si="7"/>
        <v>0</v>
      </c>
      <c r="AC67" s="178">
        <v>0</v>
      </c>
    </row>
    <row r="68" spans="1:29" x14ac:dyDescent="0.25">
      <c r="A68" s="66" t="s">
        <v>354</v>
      </c>
      <c r="B68" s="68" t="s">
        <v>322</v>
      </c>
      <c r="C68" s="178">
        <v>0</v>
      </c>
      <c r="D68" s="178">
        <v>0</v>
      </c>
      <c r="E68" s="178">
        <v>0</v>
      </c>
      <c r="F68" s="178">
        <v>0</v>
      </c>
      <c r="G68" s="178">
        <v>0</v>
      </c>
      <c r="H68" s="178">
        <v>0</v>
      </c>
      <c r="I68" s="178" t="s">
        <v>58</v>
      </c>
      <c r="J68" s="178">
        <v>0</v>
      </c>
      <c r="K68" s="178" t="s">
        <v>58</v>
      </c>
      <c r="L68" s="178">
        <v>0</v>
      </c>
      <c r="M68" s="178" t="s">
        <v>58</v>
      </c>
      <c r="N68" s="178">
        <v>0</v>
      </c>
      <c r="O68" s="178" t="s">
        <v>58</v>
      </c>
      <c r="P68" s="178">
        <v>0</v>
      </c>
      <c r="Q68" s="178" t="s">
        <v>58</v>
      </c>
      <c r="R68" s="178">
        <v>0</v>
      </c>
      <c r="S68" s="178" t="s">
        <v>58</v>
      </c>
      <c r="T68" s="178">
        <v>0</v>
      </c>
      <c r="U68" s="178" t="s">
        <v>58</v>
      </c>
      <c r="V68" s="178">
        <v>0</v>
      </c>
      <c r="W68" s="178" t="s">
        <v>58</v>
      </c>
      <c r="X68" s="178">
        <v>0</v>
      </c>
      <c r="Y68" s="178" t="s">
        <v>58</v>
      </c>
      <c r="Z68" s="178">
        <v>0</v>
      </c>
      <c r="AA68" s="178" t="s">
        <v>58</v>
      </c>
      <c r="AB68" s="178">
        <f t="shared" si="7"/>
        <v>0</v>
      </c>
      <c r="AC68" s="178">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2"/>
      <c r="C70" s="252"/>
      <c r="D70" s="252"/>
      <c r="E70" s="252"/>
      <c r="F70" s="252"/>
      <c r="G70" s="252"/>
      <c r="H70" s="252"/>
      <c r="I70" s="252"/>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38" sqref="O38"/>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6" t="s">
        <v>493</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R_ДЭСК_48</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 xml:space="preserve">Реконтрукция ВЛ-0,4 кВ ф. "Тургенева" КТП № 6 ПС "ЛДК" Ф. № 10  г. Дальнереченск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273"/>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273"/>
    </row>
    <row r="21" spans="1:49" x14ac:dyDescent="0.25">
      <c r="A21" s="274" t="s">
        <v>355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row>
    <row r="22" spans="1:49" ht="58.5" customHeight="1" x14ac:dyDescent="0.25">
      <c r="A22" s="258" t="s">
        <v>356</v>
      </c>
      <c r="B22" s="276" t="s">
        <v>357</v>
      </c>
      <c r="C22" s="258" t="s">
        <v>358</v>
      </c>
      <c r="D22" s="258" t="s">
        <v>359</v>
      </c>
      <c r="E22" s="279" t="s">
        <v>360</v>
      </c>
      <c r="F22" s="280"/>
      <c r="G22" s="280"/>
      <c r="H22" s="280"/>
      <c r="I22" s="280"/>
      <c r="J22" s="280"/>
      <c r="K22" s="280"/>
      <c r="L22" s="280"/>
      <c r="M22" s="281"/>
      <c r="N22" s="258" t="s">
        <v>361</v>
      </c>
      <c r="O22" s="258" t="s">
        <v>362</v>
      </c>
      <c r="P22" s="258" t="s">
        <v>363</v>
      </c>
      <c r="Q22" s="266" t="s">
        <v>364</v>
      </c>
      <c r="R22" s="266" t="s">
        <v>365</v>
      </c>
      <c r="S22" s="266" t="s">
        <v>366</v>
      </c>
      <c r="T22" s="266" t="s">
        <v>367</v>
      </c>
      <c r="U22" s="266"/>
      <c r="V22" s="272" t="s">
        <v>368</v>
      </c>
      <c r="W22" s="272" t="s">
        <v>369</v>
      </c>
      <c r="X22" s="266" t="s">
        <v>370</v>
      </c>
      <c r="Y22" s="266" t="s">
        <v>371</v>
      </c>
      <c r="Z22" s="266" t="s">
        <v>372</v>
      </c>
      <c r="AA22" s="267" t="s">
        <v>373</v>
      </c>
      <c r="AB22" s="266" t="s">
        <v>374</v>
      </c>
      <c r="AC22" s="266" t="s">
        <v>375</v>
      </c>
      <c r="AD22" s="266" t="s">
        <v>376</v>
      </c>
      <c r="AE22" s="266" t="s">
        <v>377</v>
      </c>
      <c r="AF22" s="266" t="s">
        <v>378</v>
      </c>
      <c r="AG22" s="266" t="s">
        <v>379</v>
      </c>
      <c r="AH22" s="266"/>
      <c r="AI22" s="266"/>
      <c r="AJ22" s="266"/>
      <c r="AK22" s="266"/>
      <c r="AL22" s="266"/>
      <c r="AM22" s="266" t="s">
        <v>380</v>
      </c>
      <c r="AN22" s="266"/>
      <c r="AO22" s="266"/>
      <c r="AP22" s="266"/>
      <c r="AQ22" s="266" t="s">
        <v>381</v>
      </c>
      <c r="AR22" s="266"/>
      <c r="AS22" s="266" t="s">
        <v>382</v>
      </c>
      <c r="AT22" s="266" t="s">
        <v>383</v>
      </c>
      <c r="AU22" s="266" t="s">
        <v>384</v>
      </c>
      <c r="AV22" s="266" t="s">
        <v>385</v>
      </c>
      <c r="AW22" s="266" t="s">
        <v>386</v>
      </c>
    </row>
    <row r="23" spans="1:49" ht="64.5" customHeight="1" x14ac:dyDescent="0.25">
      <c r="A23" s="275"/>
      <c r="B23" s="277"/>
      <c r="C23" s="275"/>
      <c r="D23" s="275"/>
      <c r="E23" s="268" t="s">
        <v>387</v>
      </c>
      <c r="F23" s="262" t="s">
        <v>337</v>
      </c>
      <c r="G23" s="262" t="s">
        <v>339</v>
      </c>
      <c r="H23" s="262" t="s">
        <v>341</v>
      </c>
      <c r="I23" s="270" t="s">
        <v>388</v>
      </c>
      <c r="J23" s="270" t="s">
        <v>389</v>
      </c>
      <c r="K23" s="270" t="s">
        <v>390</v>
      </c>
      <c r="L23" s="270" t="s">
        <v>320</v>
      </c>
      <c r="M23" s="262" t="s">
        <v>391</v>
      </c>
      <c r="N23" s="275"/>
      <c r="O23" s="275"/>
      <c r="P23" s="275"/>
      <c r="Q23" s="266"/>
      <c r="R23" s="266"/>
      <c r="S23" s="266"/>
      <c r="T23" s="264" t="s">
        <v>217</v>
      </c>
      <c r="U23" s="264" t="s">
        <v>392</v>
      </c>
      <c r="V23" s="272"/>
      <c r="W23" s="272"/>
      <c r="X23" s="266"/>
      <c r="Y23" s="266"/>
      <c r="Z23" s="266"/>
      <c r="AA23" s="266"/>
      <c r="AB23" s="266"/>
      <c r="AC23" s="266"/>
      <c r="AD23" s="266"/>
      <c r="AE23" s="266"/>
      <c r="AF23" s="266"/>
      <c r="AG23" s="266" t="s">
        <v>393</v>
      </c>
      <c r="AH23" s="266"/>
      <c r="AI23" s="266" t="s">
        <v>394</v>
      </c>
      <c r="AJ23" s="266"/>
      <c r="AK23" s="258" t="s">
        <v>395</v>
      </c>
      <c r="AL23" s="258" t="s">
        <v>396</v>
      </c>
      <c r="AM23" s="258" t="s">
        <v>397</v>
      </c>
      <c r="AN23" s="258" t="s">
        <v>398</v>
      </c>
      <c r="AO23" s="258" t="s">
        <v>399</v>
      </c>
      <c r="AP23" s="258" t="s">
        <v>400</v>
      </c>
      <c r="AQ23" s="258" t="s">
        <v>401</v>
      </c>
      <c r="AR23" s="260" t="s">
        <v>392</v>
      </c>
      <c r="AS23" s="266"/>
      <c r="AT23" s="266"/>
      <c r="AU23" s="266"/>
      <c r="AV23" s="266"/>
      <c r="AW23" s="266"/>
    </row>
    <row r="24" spans="1:49" ht="96.75" customHeight="1" x14ac:dyDescent="0.25">
      <c r="A24" s="259"/>
      <c r="B24" s="278"/>
      <c r="C24" s="259"/>
      <c r="D24" s="259"/>
      <c r="E24" s="269"/>
      <c r="F24" s="263"/>
      <c r="G24" s="263"/>
      <c r="H24" s="263"/>
      <c r="I24" s="271"/>
      <c r="J24" s="271"/>
      <c r="K24" s="271"/>
      <c r="L24" s="271"/>
      <c r="M24" s="263"/>
      <c r="N24" s="259"/>
      <c r="O24" s="259"/>
      <c r="P24" s="259"/>
      <c r="Q24" s="266"/>
      <c r="R24" s="266"/>
      <c r="S24" s="266"/>
      <c r="T24" s="265"/>
      <c r="U24" s="265"/>
      <c r="V24" s="272"/>
      <c r="W24" s="272"/>
      <c r="X24" s="266"/>
      <c r="Y24" s="266"/>
      <c r="Z24" s="266"/>
      <c r="AA24" s="266"/>
      <c r="AB24" s="266"/>
      <c r="AC24" s="266"/>
      <c r="AD24" s="266"/>
      <c r="AE24" s="266"/>
      <c r="AF24" s="266"/>
      <c r="AG24" s="75" t="s">
        <v>402</v>
      </c>
      <c r="AH24" s="75" t="s">
        <v>403</v>
      </c>
      <c r="AI24" s="76" t="s">
        <v>217</v>
      </c>
      <c r="AJ24" s="76" t="s">
        <v>392</v>
      </c>
      <c r="AK24" s="259"/>
      <c r="AL24" s="259"/>
      <c r="AM24" s="259"/>
      <c r="AN24" s="259"/>
      <c r="AO24" s="259"/>
      <c r="AP24" s="259"/>
      <c r="AQ24" s="259"/>
      <c r="AR24" s="261"/>
      <c r="AS24" s="266"/>
      <c r="AT24" s="266"/>
      <c r="AU24" s="266"/>
      <c r="AV24" s="266"/>
      <c r="AW24" s="266"/>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92">
        <v>0.85</v>
      </c>
      <c r="J26" s="107">
        <v>0</v>
      </c>
      <c r="K26" s="107">
        <v>0</v>
      </c>
      <c r="L26" s="107">
        <v>0</v>
      </c>
      <c r="M26" s="107">
        <v>0</v>
      </c>
      <c r="N26" s="174" t="s">
        <v>481</v>
      </c>
      <c r="O26" s="135" t="s">
        <v>498</v>
      </c>
      <c r="P26" s="135" t="s">
        <v>474</v>
      </c>
      <c r="Q26" s="175" t="s">
        <v>58</v>
      </c>
      <c r="R26" s="174" t="s">
        <v>58</v>
      </c>
      <c r="S26" s="175" t="s">
        <v>58</v>
      </c>
      <c r="T26" s="174" t="s">
        <v>58</v>
      </c>
      <c r="U26" s="174" t="s">
        <v>404</v>
      </c>
      <c r="V26" s="176" t="s">
        <v>58</v>
      </c>
      <c r="W26" s="176"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8" t="s">
        <v>477</v>
      </c>
      <c r="AN26" s="188" t="s">
        <v>478</v>
      </c>
      <c r="AO26" s="188" t="s">
        <v>58</v>
      </c>
      <c r="AP26" s="188" t="s">
        <v>58</v>
      </c>
      <c r="AQ26" s="188" t="s">
        <v>58</v>
      </c>
      <c r="AR26" s="188" t="s">
        <v>58</v>
      </c>
      <c r="AS26" s="188" t="s">
        <v>58</v>
      </c>
      <c r="AT26" s="188" t="s">
        <v>58</v>
      </c>
      <c r="AU26" s="189">
        <v>46752</v>
      </c>
      <c r="AV26" s="135"/>
      <c r="AW26" s="135"/>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5" t="s">
        <v>488</v>
      </c>
      <c r="B5" s="285"/>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R_ДЭСК_48</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 xml:space="preserve">Реконтрукция ВЛ-0,4 кВ ф. "Тургенева" КТП № 6 ПС "ЛДК" Ф. № 10  г. Дальнереченск                      </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2" t="s">
        <v>405</v>
      </c>
      <c r="B18" s="283"/>
    </row>
    <row r="19" spans="1:2" x14ac:dyDescent="0.25">
      <c r="B19" s="79"/>
    </row>
    <row r="20" spans="1:2" x14ac:dyDescent="0.25">
      <c r="B20" s="83"/>
    </row>
    <row r="21" spans="1:2" ht="29.25" customHeight="1" x14ac:dyDescent="0.25">
      <c r="A21" s="163" t="s">
        <v>406</v>
      </c>
      <c r="B21" s="164" t="str">
        <f>'1. паспорт местоположение'!A15</f>
        <v xml:space="preserve">Реконтрукция ВЛ-0,4 кВ ф. "Тургенева" КТП № 6 ПС "ЛДК" Ф. № 10  г. Дальнереченск                      </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3.0420127400000001</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4" t="s">
        <v>58</v>
      </c>
    </row>
    <row r="57" spans="1:2" x14ac:dyDescent="0.25">
      <c r="A57" s="165" t="s">
        <v>433</v>
      </c>
      <c r="B57" s="284"/>
    </row>
    <row r="58" spans="1:2" x14ac:dyDescent="0.25">
      <c r="A58" s="165" t="s">
        <v>434</v>
      </c>
      <c r="B58" s="284"/>
    </row>
    <row r="59" spans="1:2" x14ac:dyDescent="0.25">
      <c r="A59" s="165" t="s">
        <v>435</v>
      </c>
      <c r="B59" s="284"/>
    </row>
    <row r="60" spans="1:2" x14ac:dyDescent="0.25">
      <c r="A60" s="165" t="s">
        <v>436</v>
      </c>
      <c r="B60" s="284"/>
    </row>
    <row r="61" spans="1:2" x14ac:dyDescent="0.25">
      <c r="A61" s="165" t="s">
        <v>437</v>
      </c>
      <c r="B61" s="284"/>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4" t="s">
        <v>58</v>
      </c>
    </row>
    <row r="74" spans="1:2" x14ac:dyDescent="0.25">
      <c r="A74" s="165" t="s">
        <v>449</v>
      </c>
      <c r="B74" s="284"/>
    </row>
    <row r="75" spans="1:2" x14ac:dyDescent="0.25">
      <c r="A75" s="165" t="s">
        <v>450</v>
      </c>
      <c r="B75" s="284"/>
    </row>
    <row r="76" spans="1:2" x14ac:dyDescent="0.25">
      <c r="A76" s="165" t="s">
        <v>451</v>
      </c>
      <c r="B76" s="284"/>
    </row>
    <row r="77" spans="1:2" x14ac:dyDescent="0.25">
      <c r="A77" s="165" t="s">
        <v>452</v>
      </c>
      <c r="B77" s="284"/>
    </row>
    <row r="78" spans="1:2" x14ac:dyDescent="0.25">
      <c r="A78" s="173" t="s">
        <v>453</v>
      </c>
      <c r="B78" s="284"/>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2026-03-02T01:01:02Z</dcterms:modified>
</cp:coreProperties>
</file>